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<sst xmlns="http://schemas.openxmlformats.org/spreadsheetml/2006/main" count="461" uniqueCount="267">
  <si>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</si>
  <si>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</si>
  <si>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</si>
  <si>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</si>
  <si>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</si>
  <si>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</si>
  <si>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</si>
  <si>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</si>
  <si>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</si>
  <si>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</si>
  <si>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</si>
  <si>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</si>
  <si>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</si>
  <si>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</si>
  <si>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</si>
  <si>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</si>
  <si>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</si>
  <si>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</si>
  <si>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</si>
  <si>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</si>
  <si>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</si>
  <si>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</si>
  <si>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</si>
  <si>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</si>
  <si>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</si>
  <si>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</si>
  <si>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</si>
  <si>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</si>
  <si>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</si>
  <si>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</si>
  <si>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</si>
  <si>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</si>
  <si>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</si>
  <si>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</si>
  <si>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</si>
  <si>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</si>
  <si>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</si>
  <si>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</si>
  <si>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</si>
  <si>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</si>
  <si>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</si>
  <si>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</si>
  <si>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</si>
  <si>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</si>
  <si>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</si>
  <si>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</si>
  <si>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</si>
  <si>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</si>
  <si>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</si>
  <si>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</si>
  <si>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</si>
  <si>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</si>
  <si>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</si>
  <si>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</si>
  <si>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</si>
  <si>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</si>
  <si>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</si>
  <si>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</si>
  <si>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</si>
  <si>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</si>
  <si>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</si>
  <si>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</si>
  <si>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</si>
  <si>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</si>
  <si>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</si>
  <si>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</si>
  <si>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</si>
  <si>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</si>
  <si>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</si>
  <si>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</si>
  <si>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d300污水连接管：14m，覆土0.7m</t>
  </si>
  <si>
    <t>DN200污水连接管：21m，覆土0.7m</t>
  </si>
  <si>
    <t>98W68</t>
  </si>
  <si>
    <t>98W69</t>
  </si>
  <si>
    <t>98W70</t>
  </si>
  <si>
    <t>98W71</t>
  </si>
  <si>
    <t>98W72</t>
  </si>
  <si>
    <t>98W73</t>
  </si>
  <si>
    <t>98W74</t>
  </si>
  <si>
    <t>98W75</t>
  </si>
  <si>
    <t>98W76</t>
  </si>
  <si>
    <t>98W77</t>
  </si>
  <si>
    <t>98W78</t>
  </si>
  <si>
    <t>98W32</t>
  </si>
  <si>
    <t>98W31</t>
  </si>
  <si>
    <t>98W35</t>
  </si>
  <si>
    <t>98W36</t>
  </si>
  <si>
    <t>98W37</t>
  </si>
  <si>
    <t>98W33</t>
  </si>
  <si>
    <t>98W34</t>
  </si>
  <si>
    <t>98W85</t>
  </si>
  <si>
    <t>98W83</t>
  </si>
  <si>
    <t>98W84</t>
  </si>
  <si>
    <t>98W42</t>
  </si>
  <si>
    <t>98W105</t>
  </si>
  <si>
    <t>98W106</t>
  </si>
  <si>
    <t>98W107</t>
  </si>
  <si>
    <t>98W43</t>
  </si>
  <si>
    <t>98W82</t>
  </si>
  <si>
    <t>98W81</t>
  </si>
  <si>
    <t>98W79</t>
  </si>
  <si>
    <t>98W80</t>
  </si>
  <si>
    <t>98W108</t>
  </si>
  <si>
    <t>98W109</t>
  </si>
  <si>
    <t>98W87</t>
  </si>
  <si>
    <t>98W94</t>
  </si>
  <si>
    <t>98W93</t>
  </si>
  <si>
    <t>98W91</t>
  </si>
  <si>
    <t>98W90</t>
  </si>
  <si>
    <t>98W60</t>
  </si>
  <si>
    <t>98W61</t>
  </si>
  <si>
    <t>98W62</t>
  </si>
  <si>
    <t>98W63</t>
  </si>
  <si>
    <t>98W45</t>
  </si>
  <si>
    <t>98W46</t>
  </si>
  <si>
    <t>98W47</t>
  </si>
  <si>
    <t>98W53</t>
  </si>
  <si>
    <t>98W54</t>
  </si>
  <si>
    <t>98W98</t>
  </si>
  <si>
    <t>98W99</t>
  </si>
  <si>
    <t>98W100</t>
  </si>
  <si>
    <t>98W50</t>
  </si>
  <si>
    <t>98W51</t>
  </si>
  <si>
    <t>98W48</t>
  </si>
  <si>
    <t>98W49</t>
  </si>
  <si>
    <t>98W58</t>
  </si>
  <si>
    <t>98W57</t>
  </si>
  <si>
    <t>98W96</t>
  </si>
  <si>
    <t>98W97</t>
  </si>
  <si>
    <t>98W52</t>
  </si>
  <si>
    <t>98W101</t>
  </si>
  <si>
    <t>98W102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</si>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</sst>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.000_ ;[Red]\-0.000\ "/>
    <numFmt numFmtId="179" formatCode="0_ "/>
    <numFmt numFmtId="180" formatCode="0.00_ ;[Red]\-0.00\ "/>
    <numFmt numFmtId="181" formatCode="0.00_ "/>
    <numFmt numFmtId="182" formatCode="0.000_ "/>
    <numFmt numFmtId="183" formatCode="0.000_);[Red]\(0.000\)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2" fontId="8" fillId="0" borderId="1" xfId="0" applyNumberFormat="1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/>
    </xf>
    <xf numFmtId="182" fontId="9" fillId="3" borderId="1" xfId="0" applyNumberFormat="1" applyFont="1" applyFill="1" applyBorder="1" applyAlignment="1">
      <alignment horizontal="center" vertical="center"/>
    </xf>
    <xf numFmtId="182" fontId="0" fillId="0" borderId="1" xfId="0" applyNumberFormat="1" applyFont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2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10" fillId="2" borderId="1" xfId="0" applyNumberFormat="1" applyFont="1" applyFill="1" applyBorder="1" applyAlignment="1"/>
    <xf numFmtId="182" fontId="10" fillId="2" borderId="1" xfId="0" applyNumberFormat="1" applyFont="1" applyFill="1" applyBorder="1" applyAlignment="1">
      <alignment horizontal="center" vertical="center"/>
    </xf>
    <xf numFmtId="182" fontId="10" fillId="0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3" fontId="0" fillId="0" borderId="0" xfId="0" applyNumberFormat="1" applyAlignment="1"/>
    <xf numFmtId="183" fontId="10" fillId="2" borderId="1" xfId="0" applyNumberFormat="1" applyFont="1" applyFill="1" applyBorder="1">
      <alignment vertical="center"/>
    </xf>
    <xf numFmtId="183" fontId="10" fillId="2" borderId="1" xfId="0" applyNumberFormat="1" applyFont="1" applyFill="1" applyBorder="1" applyAlignment="1"/>
    <xf numFmtId="183" fontId="10" fillId="3" borderId="1" xfId="0" applyNumberFormat="1" applyFont="1" applyFill="1" applyBorder="1" applyAlignment="1"/>
    <xf numFmtId="183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2" fontId="10" fillId="0" borderId="1" xfId="0" applyNumberFormat="1" applyFont="1" applyBorder="1" applyAlignment="1"/>
    <xf numFmtId="183" fontId="10" fillId="4" borderId="1" xfId="0" applyNumberFormat="1" applyFont="1" applyFill="1" applyBorder="1" applyAlignment="1"/>
    <xf numFmtId="182" fontId="0" fillId="0" borderId="0" xfId="0" applyNumberFormat="1">
      <alignment vertical="center"/>
    </xf>
    <xf numFmtId="182" fontId="0" fillId="0" borderId="0" xfId="0" applyNumberFormat="1" applyAlignment="1"/>
    <xf numFmtId="0" fontId="0" fillId="0" borderId="0" xfId="0" applyFont="1" applyAlignment="1"/>
    <xf numFmtId="182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2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2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3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80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182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3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0" fontId="6" fillId="2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0" fontId="11" fillId="2" borderId="1" xfId="0" applyNumberFormat="1" applyFont="1" applyFill="1" applyBorder="1">
      <alignment vertical="center"/>
    </xf>
    <xf numFmtId="180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AK3" activePane="bottomRight" state="frozenSplit"/>
      <selection/>
      <selection pane="topRight"/>
      <selection pane="bottomLeft"/>
      <selection pane="bottomRight" activeCell="I5" sqref="I5:J6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 t="s">
        <v>70</v>
      </c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B5" s="32">
        <v>1</v>
      </c>
      <c r="D5" s="110">
        <f t="shared" si="0"/>
        <v>0.52</v>
      </c>
      <c r="E5" s="32">
        <v>1</v>
      </c>
      <c r="G5" s="32">
        <v>14</v>
      </c>
      <c r="H5" s="32">
        <v>0.3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 t="str">
        <f t="shared" si="5"/>
        <v>A</v>
      </c>
      <c r="T5" s="113">
        <f t="shared" ref="T5:T68" si="23">IF(G5=0,0,IF(OR(AE5&lt;0.5,AF5&lt;0.5),"Y",0))</f>
        <v>0</v>
      </c>
      <c r="V5" s="138">
        <f t="shared" si="2"/>
        <v>0.3</v>
      </c>
      <c r="W5" s="139">
        <f t="shared" si="6"/>
        <v>0.52</v>
      </c>
      <c r="X5" s="139">
        <f t="shared" si="3"/>
        <v>1</v>
      </c>
      <c r="Y5" s="139">
        <f t="shared" si="3"/>
        <v>0</v>
      </c>
      <c r="Z5" s="139">
        <f>Y5+LOOKUP(V5,Sheet2!A$3:A$24,Sheet2!J$3:J$24)</f>
        <v>0.34</v>
      </c>
      <c r="AA5" s="139">
        <f t="shared" si="7"/>
        <v>0.52</v>
      </c>
      <c r="AB5" s="139">
        <f t="shared" si="4"/>
        <v>1</v>
      </c>
      <c r="AC5" s="139">
        <f t="shared" si="4"/>
        <v>0</v>
      </c>
      <c r="AD5" s="139">
        <f>AC5+LOOKUP(V5,Sheet2!A$3:A$24,Sheet2!J$3:J$24)</f>
        <v>0.34</v>
      </c>
      <c r="AE5" s="139">
        <f t="shared" si="8"/>
        <v>0.66</v>
      </c>
      <c r="AF5" s="139">
        <f t="shared" si="9"/>
        <v>0.66</v>
      </c>
      <c r="AG5" s="138">
        <f>LOOKUP(V5,Sheet2!A$3:A$24,Sheet2!K$3:K$24)</f>
        <v>0.5</v>
      </c>
      <c r="AH5" s="144">
        <f>IF(LOOKUP(V5,Sheet2!A$3:A$24,Sheet2!B$3:B$24)=0,LOOKUP(V5,Sheet2!A$3:A$24,Sheet2!N$3:N$24),IF(OR(AE5&gt;3.5,AF5&gt;3.5),LOOKUP(V5,Sheet2!A$3:A$24,Sheet2!M$3:M$24),LOOKUP(V5,Sheet2!A$3:A$24,Sheet2!L$3:L$24)))</f>
        <v>0.31</v>
      </c>
      <c r="AI5" s="138">
        <f>LOOKUP(R5,Sheet3!A$2:A$7,Sheet3!D$2:D$7)</f>
        <v>0</v>
      </c>
      <c r="AJ5" s="138">
        <f t="shared" ref="AJ5:AJ68" si="24">IF(B5=0,0,IF(NOT(I5=0),I5,AJ4))</f>
        <v>0.48</v>
      </c>
      <c r="AK5" s="138">
        <f t="shared" ref="AK5:AK68" si="25">IF(B5=0,0,IF(NOT(J5=0),J5,AK4))</f>
        <v>0.48</v>
      </c>
      <c r="AL5" s="139">
        <f t="shared" si="10"/>
        <v>0.83</v>
      </c>
      <c r="AM5" s="139">
        <f t="shared" si="11"/>
        <v>0.83</v>
      </c>
      <c r="AN5" s="139">
        <f t="shared" si="12"/>
        <v>0.83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1.24</v>
      </c>
      <c r="AP5" s="115"/>
      <c r="AQ5" s="153">
        <f t="shared" si="13"/>
        <v>14.4088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1.3566</v>
      </c>
      <c r="AV5" s="155">
        <f>IF(AND(AE5&gt;3.5,AF5&gt;3.5),LOOKUP(Sheet1!V5,Sheet2!A$3:A$24,Sheet2!W$3:W$24),LOOKUP(V5,Sheet2!A$3:A$24,Sheet2!V$3:V$24))*G5</f>
        <v>1.70861553593423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9.97422353694148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50.68</v>
      </c>
      <c r="BC5" s="160">
        <f t="shared" si="14"/>
        <v>52.4533333333333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14.4088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14.4088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1.93</v>
      </c>
      <c r="BV5" s="52">
        <f t="shared" si="21"/>
        <v>3.24</v>
      </c>
      <c r="BW5" s="32">
        <f t="shared" si="22"/>
        <v>0</v>
      </c>
    </row>
    <row r="6" spans="1:75">
      <c r="A6" s="110"/>
      <c r="B6" s="32">
        <v>1</v>
      </c>
      <c r="D6" s="110">
        <f t="shared" si="0"/>
        <v>0.52</v>
      </c>
      <c r="E6" s="32">
        <v>1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0.48</v>
      </c>
      <c r="AK6" s="138">
        <f t="shared" si="25"/>
        <v>0.48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0.48</v>
      </c>
      <c r="BV6" s="52">
        <f t="shared" si="21"/>
        <v>0.96</v>
      </c>
      <c r="BW6" s="32">
        <f t="shared" si="22"/>
        <v>0</v>
      </c>
    </row>
    <row r="7" spans="1:75">
      <c r="A7" s="110" t="s">
        <v>71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21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8">
        <f t="shared" si="2"/>
        <v>0.2</v>
      </c>
      <c r="W8" s="139">
        <f t="shared" si="6"/>
        <v>0.42</v>
      </c>
      <c r="X8" s="139">
        <f t="shared" si="3"/>
        <v>0.9</v>
      </c>
      <c r="Y8" s="139">
        <f t="shared" si="3"/>
        <v>0</v>
      </c>
      <c r="Z8" s="139">
        <f>Y8+LOOKUP(V8,Sheet2!A$3:A$24,Sheet2!J$3:J$24)</f>
        <v>0.1975</v>
      </c>
      <c r="AA8" s="139">
        <f t="shared" si="7"/>
        <v>0.42</v>
      </c>
      <c r="AB8" s="139">
        <f t="shared" si="4"/>
        <v>0.9</v>
      </c>
      <c r="AC8" s="139">
        <f t="shared" si="4"/>
        <v>0</v>
      </c>
      <c r="AD8" s="139">
        <f>AC8+LOOKUP(V8,Sheet2!A$3:A$24,Sheet2!J$3:J$24)</f>
        <v>0.1975</v>
      </c>
      <c r="AE8" s="139">
        <f t="shared" si="8"/>
        <v>0.7025</v>
      </c>
      <c r="AF8" s="139">
        <f t="shared" si="9"/>
        <v>0.7025</v>
      </c>
      <c r="AG8" s="138">
        <f>LOOKUP(V8,Sheet2!A$3:A$24,Sheet2!K$3:K$24)</f>
        <v>0.5</v>
      </c>
      <c r="AH8" s="144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0.6225</v>
      </c>
      <c r="AM8" s="139">
        <f t="shared" si="11"/>
        <v>0.6225</v>
      </c>
      <c r="AN8" s="139">
        <f t="shared" si="12"/>
        <v>0.6225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3">
        <f t="shared" si="13"/>
        <v>13.85685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5.89125598199202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7.30585956075412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67.305</v>
      </c>
      <c r="BC8" s="160">
        <f t="shared" si="14"/>
        <v>72.87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13.85685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13.85685</v>
      </c>
      <c r="BS8" s="52">
        <f t="shared" si="19"/>
        <v>0</v>
      </c>
      <c r="BT8" s="52">
        <f>IF(OR(LOOKUP(V8,Sheet2!A$3:A$25,Sheet2!B$3:B$25)=1,G8=0),0,AW8-AO8*0.2*G8)</f>
        <v>1.43925598199202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29" t="s">
        <v>72</v>
      </c>
      <c r="B11" s="32">
        <v>7.72</v>
      </c>
      <c r="D11" s="110">
        <f t="shared" ref="D11:D48" si="27">IF(AND(B11=0,E11=0),0,IF(B11&gt;E11,E11-C11-AJ11,IF(AJ11&gt;(E11-B11),E11-AJ11-C11,B11-C11)))</f>
        <v>7.24</v>
      </c>
      <c r="E11" s="32">
        <v>7.72</v>
      </c>
      <c r="F11" s="110">
        <v>6.8</v>
      </c>
      <c r="G11" s="32">
        <v>17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0.3</v>
      </c>
      <c r="W11" s="139">
        <f t="shared" si="6"/>
        <v>7.24</v>
      </c>
      <c r="X11" s="139">
        <f t="shared" si="3"/>
        <v>7.72</v>
      </c>
      <c r="Y11" s="139">
        <f t="shared" si="3"/>
        <v>6.8</v>
      </c>
      <c r="Z11" s="139">
        <f>Y11+LOOKUP(V11,Sheet2!A$3:A$24,Sheet2!J$3:J$24)</f>
        <v>7.14</v>
      </c>
      <c r="AA11" s="139">
        <f t="shared" si="7"/>
        <v>7.29</v>
      </c>
      <c r="AB11" s="139">
        <f t="shared" si="4"/>
        <v>7.77</v>
      </c>
      <c r="AC11" s="139">
        <f t="shared" si="4"/>
        <v>6.749</v>
      </c>
      <c r="AD11" s="139">
        <f>AC11+LOOKUP(V11,Sheet2!A$3:A$24,Sheet2!J$3:J$24)</f>
        <v>7.089</v>
      </c>
      <c r="AE11" s="139">
        <f t="shared" si="8"/>
        <v>0.58</v>
      </c>
      <c r="AF11" s="139">
        <f t="shared" si="9"/>
        <v>0.681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0.75</v>
      </c>
      <c r="AM11" s="139">
        <f t="shared" si="11"/>
        <v>0.851</v>
      </c>
      <c r="AN11" s="139">
        <f t="shared" si="12"/>
        <v>0.8005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3">
        <f t="shared" si="13"/>
        <v>16.87454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1.6473</v>
      </c>
      <c r="AV11" s="155">
        <f>IF(AND(AE11&gt;3.5,AF11&gt;3.5),LOOKUP(Sheet1!V11,Sheet2!A$3:A$24,Sheet2!W$3:W$24),LOOKUP(V11,Sheet2!A$3:A$24,Sheet2!V$3:V$24))*G11</f>
        <v>2.07474743649156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12.5504971520004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60.537</v>
      </c>
      <c r="BC11" s="160">
        <f t="shared" si="14"/>
        <v>63.0246666666667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16.87454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16.87454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1.951</v>
      </c>
      <c r="BV11" s="52">
        <f t="shared" si="21"/>
        <v>3.282</v>
      </c>
      <c r="BW11" s="32">
        <f t="shared" si="22"/>
        <v>0</v>
      </c>
    </row>
    <row r="12" spans="1:75">
      <c r="A12" s="129" t="s">
        <v>73</v>
      </c>
      <c r="B12" s="32">
        <v>7.77</v>
      </c>
      <c r="D12" s="110">
        <f t="shared" si="27"/>
        <v>7.29</v>
      </c>
      <c r="E12" s="32">
        <v>7.77</v>
      </c>
      <c r="F12" s="110">
        <v>6.749</v>
      </c>
      <c r="G12" s="32">
        <v>13.7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8">
        <f t="shared" si="2"/>
        <v>0.3</v>
      </c>
      <c r="W12" s="139">
        <f t="shared" si="6"/>
        <v>7.29</v>
      </c>
      <c r="X12" s="139">
        <f t="shared" si="3"/>
        <v>7.77</v>
      </c>
      <c r="Y12" s="139">
        <f t="shared" si="3"/>
        <v>6.749</v>
      </c>
      <c r="Z12" s="139">
        <f>Y12+LOOKUP(V12,Sheet2!A$3:A$24,Sheet2!J$3:J$24)</f>
        <v>7.089</v>
      </c>
      <c r="AA12" s="139">
        <f t="shared" si="7"/>
        <v>7.21</v>
      </c>
      <c r="AB12" s="139">
        <f t="shared" si="4"/>
        <v>7.69</v>
      </c>
      <c r="AC12" s="139">
        <f t="shared" si="4"/>
        <v>6.708</v>
      </c>
      <c r="AD12" s="139">
        <f>AC12+LOOKUP(V12,Sheet2!A$3:A$24,Sheet2!J$3:J$24)</f>
        <v>7.048</v>
      </c>
      <c r="AE12" s="139">
        <f t="shared" si="8"/>
        <v>0.681</v>
      </c>
      <c r="AF12" s="139">
        <f t="shared" si="9"/>
        <v>0.642</v>
      </c>
      <c r="AG12" s="138">
        <f>LOOKUP(V12,Sheet2!A$3:A$24,Sheet2!K$3:K$24)</f>
        <v>0.5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0.851</v>
      </c>
      <c r="AM12" s="139">
        <f t="shared" si="11"/>
        <v>0.812000000000001</v>
      </c>
      <c r="AN12" s="139">
        <f t="shared" si="12"/>
        <v>0.8315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3">
        <f t="shared" si="13"/>
        <v>14.125522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1.32753</v>
      </c>
      <c r="AV12" s="155">
        <f>IF(AND(AE12&gt;3.5,AF12&gt;3.5),LOOKUP(Sheet1!V12,Sheet2!A$3:A$24,Sheet2!W$3:W$24),LOOKUP(V12,Sheet2!A$3:A$24,Sheet2!V$3:V$24))*G12</f>
        <v>1.6720023458785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9.57225217543559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5.32907051820075e-15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49.6351</v>
      </c>
      <c r="BC12" s="160">
        <f t="shared" si="14"/>
        <v>51.3567333333333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14.125522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14.125522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1.951</v>
      </c>
      <c r="BV12" s="52">
        <f t="shared" si="21"/>
        <v>3.282</v>
      </c>
      <c r="BW12" s="32">
        <f t="shared" si="22"/>
        <v>0</v>
      </c>
    </row>
    <row r="13" spans="1:75">
      <c r="A13" s="129" t="s">
        <v>74</v>
      </c>
      <c r="B13" s="32">
        <v>7.69</v>
      </c>
      <c r="D13" s="110">
        <f t="shared" si="27"/>
        <v>7.21</v>
      </c>
      <c r="E13" s="32">
        <v>7.69</v>
      </c>
      <c r="F13" s="110">
        <v>6.708</v>
      </c>
      <c r="G13" s="32">
        <v>9.7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8">
        <f t="shared" si="2"/>
        <v>0.3</v>
      </c>
      <c r="W13" s="139">
        <f t="shared" si="6"/>
        <v>7.21</v>
      </c>
      <c r="X13" s="139">
        <f t="shared" si="3"/>
        <v>7.69</v>
      </c>
      <c r="Y13" s="139">
        <f t="shared" si="3"/>
        <v>6.708</v>
      </c>
      <c r="Z13" s="139">
        <f>Y13+LOOKUP(V13,Sheet2!A$3:A$24,Sheet2!J$3:J$24)</f>
        <v>7.048</v>
      </c>
      <c r="AA13" s="139">
        <f t="shared" si="7"/>
        <v>7.13</v>
      </c>
      <c r="AB13" s="139">
        <f t="shared" si="4"/>
        <v>7.61</v>
      </c>
      <c r="AC13" s="139">
        <f t="shared" si="4"/>
        <v>6.679</v>
      </c>
      <c r="AD13" s="139">
        <f>AC13+LOOKUP(V13,Sheet2!A$3:A$24,Sheet2!J$3:J$24)</f>
        <v>7.019</v>
      </c>
      <c r="AE13" s="139">
        <f t="shared" si="8"/>
        <v>0.642</v>
      </c>
      <c r="AF13" s="139">
        <f t="shared" si="9"/>
        <v>0.591</v>
      </c>
      <c r="AG13" s="138">
        <f>LOOKUP(V13,Sheet2!A$3:A$24,Sheet2!K$3:K$24)</f>
        <v>0.5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8">
        <f>LOOKUP(R13,Sheet3!A$2:A$7,Sheet3!D$2:D$7)</f>
        <v>0</v>
      </c>
      <c r="AJ13" s="138">
        <f t="shared" si="24"/>
        <v>0.48</v>
      </c>
      <c r="AK13" s="138">
        <f t="shared" si="25"/>
        <v>0.48</v>
      </c>
      <c r="AL13" s="139">
        <f t="shared" si="10"/>
        <v>0.812000000000001</v>
      </c>
      <c r="AM13" s="139">
        <f t="shared" si="11"/>
        <v>0.761000000000001</v>
      </c>
      <c r="AN13" s="139">
        <f t="shared" si="12"/>
        <v>0.786500000000001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3">
        <f t="shared" si="13"/>
        <v>9.46002200000001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0.93993</v>
      </c>
      <c r="AV13" s="155">
        <f>IF(AND(AE13&gt;3.5,AF13&gt;3.5),LOOKUP(Sheet1!V13,Sheet2!A$3:A$24,Sheet2!W$3:W$24),LOOKUP(V13,Sheet2!A$3:A$24,Sheet2!V$3:V$24))*G13</f>
        <v>1.18382647846872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6.52368202202374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34.2701</v>
      </c>
      <c r="BC13" s="160">
        <f t="shared" si="14"/>
        <v>35.7800666666667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9.46002200000001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9.46002200000001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1.912</v>
      </c>
      <c r="BV13" s="52">
        <f t="shared" si="21"/>
        <v>3.204</v>
      </c>
      <c r="BW13" s="32">
        <f t="shared" si="22"/>
        <v>0</v>
      </c>
    </row>
    <row r="14" spans="1:75">
      <c r="A14" s="129" t="s">
        <v>75</v>
      </c>
      <c r="B14" s="32">
        <v>7.61</v>
      </c>
      <c r="D14" s="110">
        <f t="shared" si="27"/>
        <v>7.13</v>
      </c>
      <c r="E14" s="32">
        <v>7.61</v>
      </c>
      <c r="F14" s="110">
        <v>6.679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29" t="s">
        <v>76</v>
      </c>
      <c r="B15" s="32">
        <v>7.83</v>
      </c>
      <c r="D15" s="110">
        <f t="shared" si="27"/>
        <v>7.35</v>
      </c>
      <c r="E15" s="32">
        <v>7.83</v>
      </c>
      <c r="F15" s="110">
        <v>6.53</v>
      </c>
      <c r="G15" s="32">
        <v>12.7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8">
        <f t="shared" si="2"/>
        <v>0.3</v>
      </c>
      <c r="W15" s="139">
        <f t="shared" si="6"/>
        <v>7.35</v>
      </c>
      <c r="X15" s="139">
        <f t="shared" si="3"/>
        <v>7.83</v>
      </c>
      <c r="Y15" s="139">
        <f t="shared" si="3"/>
        <v>6.53</v>
      </c>
      <c r="Z15" s="139">
        <f>Y15+LOOKUP(V15,Sheet2!A$3:A$24,Sheet2!J$3:J$24)</f>
        <v>6.87</v>
      </c>
      <c r="AA15" s="139">
        <f t="shared" si="7"/>
        <v>7.17</v>
      </c>
      <c r="AB15" s="139">
        <f t="shared" si="4"/>
        <v>7.65</v>
      </c>
      <c r="AC15" s="139">
        <f t="shared" si="4"/>
        <v>6.492</v>
      </c>
      <c r="AD15" s="139">
        <f>AC15+LOOKUP(V15,Sheet2!A$3:A$24,Sheet2!J$3:J$24)</f>
        <v>6.832</v>
      </c>
      <c r="AE15" s="139">
        <f t="shared" si="8"/>
        <v>0.96</v>
      </c>
      <c r="AF15" s="139">
        <f t="shared" si="9"/>
        <v>0.818000000000001</v>
      </c>
      <c r="AG15" s="138">
        <f>LOOKUP(V15,Sheet2!A$3:A$24,Sheet2!K$3:K$24)</f>
        <v>0.5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1.13</v>
      </c>
      <c r="AM15" s="139">
        <f t="shared" si="11"/>
        <v>0.988</v>
      </c>
      <c r="AN15" s="139">
        <f t="shared" si="12"/>
        <v>1.059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3">
        <f t="shared" si="13"/>
        <v>16.677132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1.23063</v>
      </c>
      <c r="AV15" s="155">
        <f>IF(AND(AE15&gt;3.5,AF15&gt;3.5),LOOKUP(Sheet1!V15,Sheet2!A$3:A$24,Sheet2!W$3:W$24),LOOKUP(V15,Sheet2!A$3:A$24,Sheet2!V$3:V$24))*G15</f>
        <v>1.54995837902605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12.4562176370826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7.105427357601e-15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51.7906</v>
      </c>
      <c r="BC15" s="160">
        <f t="shared" si="14"/>
        <v>51.4604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16.677132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16.677132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2.23</v>
      </c>
      <c r="BV15" s="52">
        <f t="shared" si="21"/>
        <v>3.84</v>
      </c>
      <c r="BW15" s="32">
        <f t="shared" si="22"/>
        <v>0</v>
      </c>
    </row>
    <row r="16" spans="1:75">
      <c r="A16" s="129" t="s">
        <v>77</v>
      </c>
      <c r="B16" s="32">
        <v>7.65</v>
      </c>
      <c r="D16" s="110">
        <f t="shared" si="27"/>
        <v>7.17</v>
      </c>
      <c r="E16" s="32">
        <v>7.65</v>
      </c>
      <c r="F16" s="110">
        <v>6.492</v>
      </c>
      <c r="G16" s="32">
        <v>3.4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8">
        <f t="shared" si="2"/>
        <v>0.3</v>
      </c>
      <c r="W16" s="139">
        <f t="shared" si="6"/>
        <v>7.17</v>
      </c>
      <c r="X16" s="139">
        <f t="shared" si="3"/>
        <v>7.65</v>
      </c>
      <c r="Y16" s="139">
        <f t="shared" si="3"/>
        <v>6.492</v>
      </c>
      <c r="Z16" s="139">
        <f>Y16+LOOKUP(V16,Sheet2!A$3:A$24,Sheet2!J$3:J$24)</f>
        <v>6.832</v>
      </c>
      <c r="AA16" s="139">
        <f t="shared" si="7"/>
        <v>7.2</v>
      </c>
      <c r="AB16" s="139">
        <f t="shared" si="4"/>
        <v>7.68</v>
      </c>
      <c r="AC16" s="139">
        <f t="shared" si="4"/>
        <v>6.482</v>
      </c>
      <c r="AD16" s="139">
        <f>AC16+LOOKUP(V16,Sheet2!A$3:A$24,Sheet2!J$3:J$24)</f>
        <v>6.822</v>
      </c>
      <c r="AE16" s="139">
        <f t="shared" si="8"/>
        <v>0.818000000000001</v>
      </c>
      <c r="AF16" s="139">
        <f t="shared" si="9"/>
        <v>0.858</v>
      </c>
      <c r="AG16" s="138">
        <f>LOOKUP(V16,Sheet2!A$3:A$24,Sheet2!K$3:K$24)</f>
        <v>0.5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8">
        <f>LOOKUP(R16,Sheet3!A$2:A$7,Sheet3!D$2:D$7)</f>
        <v>0</v>
      </c>
      <c r="AJ16" s="138">
        <f t="shared" si="24"/>
        <v>0.48</v>
      </c>
      <c r="AK16" s="138">
        <f t="shared" si="25"/>
        <v>0.48</v>
      </c>
      <c r="AL16" s="139">
        <f t="shared" si="10"/>
        <v>0.988</v>
      </c>
      <c r="AM16" s="139">
        <f t="shared" si="11"/>
        <v>1.028</v>
      </c>
      <c r="AN16" s="139">
        <f t="shared" si="12"/>
        <v>1.008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3">
        <f t="shared" si="13"/>
        <v>4.249728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0.32946</v>
      </c>
      <c r="AV16" s="155">
        <f>IF(AND(AE16&gt;3.5,AF16&gt;3.5),LOOKUP(Sheet1!V16,Sheet2!A$3:A$24,Sheet2!W$3:W$24),LOOKUP(V16,Sheet2!A$3:A$24,Sheet2!V$3:V$24))*G16</f>
        <v>0.414949487298313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3.11971943040007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13.5184</v>
      </c>
      <c r="BC16" s="160">
        <f t="shared" si="14"/>
        <v>13.5456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4.249728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4.249728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2.128</v>
      </c>
      <c r="BV16" s="52">
        <f t="shared" si="21"/>
        <v>3.636</v>
      </c>
      <c r="BW16" s="32">
        <f t="shared" si="22"/>
        <v>0</v>
      </c>
    </row>
    <row r="17" spans="1:75">
      <c r="A17" s="129" t="s">
        <v>78</v>
      </c>
      <c r="B17" s="32">
        <v>7.68</v>
      </c>
      <c r="D17" s="110">
        <f t="shared" si="27"/>
        <v>7.2</v>
      </c>
      <c r="E17" s="32">
        <v>7.68</v>
      </c>
      <c r="F17" s="110">
        <v>6.482</v>
      </c>
      <c r="G17" s="32">
        <v>14.4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7.2</v>
      </c>
      <c r="X17" s="139">
        <f t="shared" si="3"/>
        <v>7.68</v>
      </c>
      <c r="Y17" s="139">
        <f t="shared" si="3"/>
        <v>6.482</v>
      </c>
      <c r="Z17" s="139">
        <f>Y17+LOOKUP(V17,Sheet2!A$3:A$24,Sheet2!J$3:J$24)</f>
        <v>6.822</v>
      </c>
      <c r="AA17" s="139">
        <f t="shared" si="7"/>
        <v>7.24</v>
      </c>
      <c r="AB17" s="139">
        <f t="shared" si="4"/>
        <v>7.72</v>
      </c>
      <c r="AC17" s="139">
        <f t="shared" si="4"/>
        <v>6.438</v>
      </c>
      <c r="AD17" s="139">
        <f>AC17+LOOKUP(V17,Sheet2!A$3:A$24,Sheet2!J$3:J$24)</f>
        <v>6.778</v>
      </c>
      <c r="AE17" s="139">
        <f t="shared" si="8"/>
        <v>0.858</v>
      </c>
      <c r="AF17" s="139">
        <f t="shared" si="9"/>
        <v>0.942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1.028</v>
      </c>
      <c r="AM17" s="139">
        <f t="shared" si="11"/>
        <v>1.112</v>
      </c>
      <c r="AN17" s="139">
        <f t="shared" si="12"/>
        <v>1.07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19.10592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1.39536</v>
      </c>
      <c r="AV17" s="155">
        <f>IF(AND(AE17&gt;3.5,AF17&gt;3.5),LOOKUP(Sheet1!V17,Sheet2!A$3:A$24,Sheet2!W$3:W$24),LOOKUP(V17,Sheet2!A$3:A$24,Sheet2!V$3:V$24))*G17</f>
        <v>1.75743312267521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14.3200013522827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7.32747196252603e-15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59.04</v>
      </c>
      <c r="BC17" s="160">
        <f t="shared" si="14"/>
        <v>58.56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19.10592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19.10592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2.212</v>
      </c>
      <c r="BV17" s="52">
        <f t="shared" si="21"/>
        <v>3.804</v>
      </c>
      <c r="BW17" s="32">
        <f t="shared" si="22"/>
        <v>0</v>
      </c>
    </row>
    <row r="18" spans="1:75">
      <c r="A18" s="129" t="s">
        <v>79</v>
      </c>
      <c r="B18" s="32">
        <v>7.72</v>
      </c>
      <c r="D18" s="110">
        <f t="shared" si="27"/>
        <v>7.24</v>
      </c>
      <c r="E18" s="32">
        <v>7.72</v>
      </c>
      <c r="F18" s="110">
        <v>6.438</v>
      </c>
      <c r="G18" s="32">
        <v>9.5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7.24</v>
      </c>
      <c r="X18" s="139">
        <f t="shared" si="3"/>
        <v>7.72</v>
      </c>
      <c r="Y18" s="139">
        <f t="shared" si="3"/>
        <v>6.438</v>
      </c>
      <c r="Z18" s="139">
        <f>Y18+LOOKUP(V18,Sheet2!A$3:A$24,Sheet2!J$3:J$24)</f>
        <v>6.778</v>
      </c>
      <c r="AA18" s="139">
        <f t="shared" si="7"/>
        <v>7.24</v>
      </c>
      <c r="AB18" s="139">
        <f t="shared" si="4"/>
        <v>7.72</v>
      </c>
      <c r="AC18" s="139">
        <f t="shared" si="4"/>
        <v>6.41</v>
      </c>
      <c r="AD18" s="139">
        <f>AC18+LOOKUP(V18,Sheet2!A$3:A$24,Sheet2!J$3:J$24)</f>
        <v>6.75</v>
      </c>
      <c r="AE18" s="139">
        <f t="shared" si="8"/>
        <v>0.942</v>
      </c>
      <c r="AF18" s="139">
        <f t="shared" si="9"/>
        <v>0.97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1.112</v>
      </c>
      <c r="AM18" s="139">
        <f t="shared" si="11"/>
        <v>1.14</v>
      </c>
      <c r="AN18" s="139">
        <f t="shared" si="12"/>
        <v>1.126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13.26428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0.92055</v>
      </c>
      <c r="AV18" s="155">
        <f>IF(AND(AE18&gt;3.5,AF18&gt;3.5),LOOKUP(Sheet1!V18,Sheet2!A$3:A$24,Sheet2!W$3:W$24),LOOKUP(V18,Sheet2!A$3:A$24,Sheet2!V$3:V$24))*G18</f>
        <v>1.15941768509823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10.1069031143531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3.77475828372553e-15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40.014</v>
      </c>
      <c r="BC18" s="160">
        <f t="shared" si="14"/>
        <v>39.3426666666667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13.26428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13.26428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2.24</v>
      </c>
      <c r="BV18" s="52">
        <f t="shared" si="21"/>
        <v>3.86</v>
      </c>
      <c r="BW18" s="32">
        <f t="shared" si="22"/>
        <v>0</v>
      </c>
    </row>
    <row r="19" spans="1:75">
      <c r="A19" s="129" t="s">
        <v>80</v>
      </c>
      <c r="B19" s="32">
        <v>7.72</v>
      </c>
      <c r="D19" s="110">
        <f t="shared" si="27"/>
        <v>7.24</v>
      </c>
      <c r="E19" s="32">
        <v>7.72</v>
      </c>
      <c r="F19" s="110">
        <v>6.41</v>
      </c>
      <c r="G19" s="32">
        <v>13.3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7.24</v>
      </c>
      <c r="X19" s="139">
        <f t="shared" ref="X19:X73" si="28">IF($G19=0,0,E19)</f>
        <v>7.72</v>
      </c>
      <c r="Y19" s="139">
        <f t="shared" ref="Y19:Y73" si="29">IF($G19=0,0,F19)</f>
        <v>6.41</v>
      </c>
      <c r="Z19" s="139">
        <f>Y19+LOOKUP(V19,Sheet2!A$3:A$24,Sheet2!J$3:J$24)</f>
        <v>6.75</v>
      </c>
      <c r="AA19" s="139">
        <f t="shared" si="7"/>
        <v>7.18</v>
      </c>
      <c r="AB19" s="139">
        <f t="shared" ref="AB19:AB73" si="30">IF($G19=0,0,E20)</f>
        <v>7.66</v>
      </c>
      <c r="AC19" s="139">
        <f t="shared" ref="AC19:AC73" si="31">IF($G19=0,0,F20)</f>
        <v>6.37</v>
      </c>
      <c r="AD19" s="139">
        <f>AC19+LOOKUP(V19,Sheet2!A$3:A$24,Sheet2!J$3:J$24)</f>
        <v>6.71</v>
      </c>
      <c r="AE19" s="139">
        <f t="shared" si="8"/>
        <v>0.97</v>
      </c>
      <c r="AF19" s="139">
        <f t="shared" si="9"/>
        <v>0.95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1.14</v>
      </c>
      <c r="AM19" s="139">
        <f t="shared" si="11"/>
        <v>1.12</v>
      </c>
      <c r="AN19" s="139">
        <f t="shared" si="12"/>
        <v>1.13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18.63596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1.28877</v>
      </c>
      <c r="AV19" s="155">
        <f>IF(AND(AE19&gt;3.5,AF19&gt;3.5),LOOKUP(Sheet1!V19,Sheet2!A$3:A$24,Sheet2!W$3:W$24),LOOKUP(V19,Sheet2!A$3:A$24,Sheet2!V$3:V$24))*G19</f>
        <v>1.62318475913752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14.2156323600944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56.126</v>
      </c>
      <c r="BC19" s="160">
        <f t="shared" si="14"/>
        <v>55.1506666666667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18.63596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18.63596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2.24</v>
      </c>
      <c r="BV19" s="52">
        <f t="shared" si="21"/>
        <v>3.86</v>
      </c>
      <c r="BW19" s="32">
        <f t="shared" si="22"/>
        <v>0</v>
      </c>
    </row>
    <row r="20" spans="1:75">
      <c r="A20" s="129" t="s">
        <v>81</v>
      </c>
      <c r="B20" s="32">
        <v>7.66</v>
      </c>
      <c r="D20" s="110">
        <f t="shared" si="27"/>
        <v>7.18</v>
      </c>
      <c r="E20" s="32">
        <v>7.66</v>
      </c>
      <c r="F20" s="110">
        <v>6.37</v>
      </c>
      <c r="G20" s="32">
        <v>3.6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7.18</v>
      </c>
      <c r="X20" s="139">
        <f t="shared" si="28"/>
        <v>7.66</v>
      </c>
      <c r="Y20" s="139">
        <f t="shared" si="29"/>
        <v>6.37</v>
      </c>
      <c r="Z20" s="139">
        <f>Y20+LOOKUP(V20,Sheet2!A$3:A$24,Sheet2!J$3:J$24)</f>
        <v>6.71</v>
      </c>
      <c r="AA20" s="139">
        <f t="shared" si="7"/>
        <v>7.2</v>
      </c>
      <c r="AB20" s="139">
        <f t="shared" si="30"/>
        <v>7.68</v>
      </c>
      <c r="AC20" s="139">
        <f t="shared" si="31"/>
        <v>6.359</v>
      </c>
      <c r="AD20" s="139">
        <f>AC20+LOOKUP(V20,Sheet2!A$3:A$24,Sheet2!J$3:J$24)</f>
        <v>6.699</v>
      </c>
      <c r="AE20" s="139">
        <f t="shared" si="8"/>
        <v>0.95</v>
      </c>
      <c r="AF20" s="139">
        <f t="shared" si="9"/>
        <v>0.981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1.12</v>
      </c>
      <c r="AM20" s="139">
        <f t="shared" si="11"/>
        <v>1.151</v>
      </c>
      <c r="AN20" s="139">
        <f t="shared" si="12"/>
        <v>1.1355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5.068872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0.34884</v>
      </c>
      <c r="AV20" s="155">
        <f>IF(AND(AE20&gt;3.5,AF20&gt;3.5),LOOKUP(Sheet1!V20,Sheet2!A$3:A$24,Sheet2!W$3:W$24),LOOKUP(V20,Sheet2!A$3:A$24,Sheet2!V$3:V$24))*G20</f>
        <v>0.439358280668802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3.87239233807066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2.72004641033163e-15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15.2316</v>
      </c>
      <c r="BC20" s="160">
        <f t="shared" si="14"/>
        <v>14.9544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5.068872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5.068872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2.251</v>
      </c>
      <c r="BV20" s="52">
        <f t="shared" si="21"/>
        <v>3.882</v>
      </c>
      <c r="BW20" s="32">
        <f t="shared" si="22"/>
        <v>0</v>
      </c>
    </row>
    <row r="21" spans="1:75">
      <c r="A21" s="129" t="s">
        <v>82</v>
      </c>
      <c r="B21" s="32">
        <v>7.68</v>
      </c>
      <c r="D21" s="110">
        <f t="shared" si="27"/>
        <v>7.2</v>
      </c>
      <c r="E21" s="32">
        <v>7.68</v>
      </c>
      <c r="F21" s="110">
        <v>6.359</v>
      </c>
      <c r="G21" s="32">
        <v>20.4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7.2</v>
      </c>
      <c r="X21" s="139">
        <f t="shared" si="28"/>
        <v>7.68</v>
      </c>
      <c r="Y21" s="139">
        <f t="shared" si="29"/>
        <v>6.359</v>
      </c>
      <c r="Z21" s="139">
        <f>Y21+LOOKUP(V21,Sheet2!A$3:A$24,Sheet2!J$3:J$24)</f>
        <v>6.699</v>
      </c>
      <c r="AA21" s="139">
        <f t="shared" si="7"/>
        <v>7.26</v>
      </c>
      <c r="AB21" s="139">
        <f t="shared" si="30"/>
        <v>7.74</v>
      </c>
      <c r="AC21" s="139">
        <f t="shared" si="31"/>
        <v>6.298</v>
      </c>
      <c r="AD21" s="139">
        <f>AC21+LOOKUP(V21,Sheet2!A$3:A$24,Sheet2!J$3:J$24)</f>
        <v>6.638</v>
      </c>
      <c r="AE21" s="139">
        <f t="shared" si="8"/>
        <v>0.981</v>
      </c>
      <c r="AF21" s="139">
        <f t="shared" si="9"/>
        <v>1.102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1.151</v>
      </c>
      <c r="AM21" s="139">
        <f t="shared" si="11"/>
        <v>1.272</v>
      </c>
      <c r="AN21" s="139">
        <f t="shared" si="12"/>
        <v>1.2115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30.646104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1.97676</v>
      </c>
      <c r="AV21" s="155">
        <f>IF(AND(AE21&gt;3.5,AF21&gt;3.5),LOOKUP(Sheet1!V21,Sheet2!A$3:A$24,Sheet2!W$3:W$24),LOOKUP(V21,Sheet2!A$3:A$24,Sheet2!V$3:V$24))*G21</f>
        <v>2.48969692378988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22.3103485824004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1.55570399999999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89.4132</v>
      </c>
      <c r="BC21" s="160">
        <f t="shared" si="14"/>
        <v>86.8088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30.646104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30.646104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2.372</v>
      </c>
      <c r="BV21" s="52">
        <f t="shared" si="21"/>
        <v>4.124</v>
      </c>
      <c r="BW21" s="32">
        <f t="shared" si="22"/>
        <v>0</v>
      </c>
    </row>
    <row r="22" spans="1:75">
      <c r="A22" s="129" t="s">
        <v>83</v>
      </c>
      <c r="B22" s="32">
        <v>7.74</v>
      </c>
      <c r="D22" s="110">
        <f t="shared" si="27"/>
        <v>7.26</v>
      </c>
      <c r="E22" s="32">
        <v>7.74</v>
      </c>
      <c r="F22" s="110">
        <v>6.298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29" t="s">
        <v>84</v>
      </c>
      <c r="B23" s="32">
        <v>8.05</v>
      </c>
      <c r="D23" s="110">
        <f t="shared" si="27"/>
        <v>7.57</v>
      </c>
      <c r="E23" s="32">
        <v>8.05</v>
      </c>
      <c r="F23" s="110">
        <v>7.022</v>
      </c>
      <c r="G23" s="32">
        <v>7.3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 t="str">
        <f t="shared" si="23"/>
        <v>Y</v>
      </c>
      <c r="V23" s="138">
        <f t="shared" si="2"/>
        <v>0.3</v>
      </c>
      <c r="W23" s="139">
        <f t="shared" si="6"/>
        <v>7.57</v>
      </c>
      <c r="X23" s="139">
        <f t="shared" si="28"/>
        <v>8.05</v>
      </c>
      <c r="Y23" s="139">
        <f t="shared" si="29"/>
        <v>7.022</v>
      </c>
      <c r="Z23" s="139">
        <f>Y23+LOOKUP(V23,Sheet2!A$3:A$24,Sheet2!J$3:J$24)</f>
        <v>7.362</v>
      </c>
      <c r="AA23" s="139">
        <f t="shared" si="7"/>
        <v>7.26</v>
      </c>
      <c r="AB23" s="139">
        <f t="shared" si="30"/>
        <v>7.74</v>
      </c>
      <c r="AC23" s="139">
        <f t="shared" si="31"/>
        <v>7</v>
      </c>
      <c r="AD23" s="139">
        <f>AC23+LOOKUP(V23,Sheet2!A$3:A$24,Sheet2!J$3:J$24)</f>
        <v>7.34</v>
      </c>
      <c r="AE23" s="139">
        <f t="shared" si="8"/>
        <v>0.688000000000001</v>
      </c>
      <c r="AF23" s="139">
        <f t="shared" si="9"/>
        <v>0.4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0.858</v>
      </c>
      <c r="AM23" s="139">
        <f t="shared" si="11"/>
        <v>0.57</v>
      </c>
      <c r="AN23" s="139">
        <f t="shared" si="12"/>
        <v>0.714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6.463128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0.70737</v>
      </c>
      <c r="AV23" s="155">
        <f>IF(AND(AE23&gt;3.5,AF23&gt;3.5),LOOKUP(Sheet1!V23,Sheet2!A$3:A$24,Sheet2!W$3:W$24),LOOKUP(V23,Sheet2!A$3:A$24,Sheet2!V$3:V$24))*G23</f>
        <v>0.890920958022848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1.769958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2.26697512997663</v>
      </c>
      <c r="BB23" s="159">
        <f>IF(S23="A",LOOKUP(S23,Sheet3!F$2:F$9,Sheet3!H$2:H$9)*(AN23+AJ23+0.5)*G23*IF(L23=1,2,IF(L23=2,1,0)),0)</f>
        <v>24.7324</v>
      </c>
      <c r="BC23" s="160">
        <f t="shared" si="14"/>
        <v>26.2216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6.463128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6.463128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1.958</v>
      </c>
      <c r="BV23" s="52">
        <f t="shared" si="21"/>
        <v>3.296</v>
      </c>
      <c r="BW23" s="32">
        <f t="shared" si="22"/>
        <v>0</v>
      </c>
    </row>
    <row r="24" spans="1:75">
      <c r="A24" s="129" t="s">
        <v>83</v>
      </c>
      <c r="B24" s="32">
        <v>7.74</v>
      </c>
      <c r="D24" s="110">
        <f t="shared" si="27"/>
        <v>7.26</v>
      </c>
      <c r="E24" s="32">
        <v>7.74</v>
      </c>
      <c r="F24" s="110">
        <v>7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85</v>
      </c>
      <c r="B25" s="32">
        <v>7.76</v>
      </c>
      <c r="D25" s="110">
        <f t="shared" si="27"/>
        <v>7.28</v>
      </c>
      <c r="E25" s="32">
        <v>7.76</v>
      </c>
      <c r="F25" s="110">
        <v>6.31</v>
      </c>
      <c r="G25" s="32">
        <v>13.7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7.28</v>
      </c>
      <c r="X25" s="139">
        <f t="shared" si="28"/>
        <v>7.76</v>
      </c>
      <c r="Y25" s="139">
        <f t="shared" si="29"/>
        <v>6.31</v>
      </c>
      <c r="Z25" s="139">
        <f>Y25+LOOKUP(V25,Sheet2!A$3:A$24,Sheet2!J$3:J$24)</f>
        <v>6.65</v>
      </c>
      <c r="AA25" s="139">
        <f t="shared" si="7"/>
        <v>7.36</v>
      </c>
      <c r="AB25" s="139">
        <f t="shared" si="30"/>
        <v>7.84</v>
      </c>
      <c r="AC25" s="139">
        <f t="shared" si="31"/>
        <v>6.269</v>
      </c>
      <c r="AD25" s="139">
        <f>AC25+LOOKUP(V25,Sheet2!A$3:A$24,Sheet2!J$3:J$24)</f>
        <v>6.609</v>
      </c>
      <c r="AE25" s="139">
        <f t="shared" si="8"/>
        <v>1.11</v>
      </c>
      <c r="AF25" s="139">
        <f t="shared" si="9"/>
        <v>1.231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0.35</v>
      </c>
      <c r="AJ25" s="138">
        <f t="shared" si="24"/>
        <v>0.48</v>
      </c>
      <c r="AK25" s="138">
        <f t="shared" si="25"/>
        <v>0.48</v>
      </c>
      <c r="AL25" s="139">
        <f t="shared" si="10"/>
        <v>1.63</v>
      </c>
      <c r="AM25" s="139">
        <f t="shared" si="11"/>
        <v>1.751</v>
      </c>
      <c r="AN25" s="139">
        <f t="shared" si="12"/>
        <v>1.6905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28.718214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5.9458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1.32753</v>
      </c>
      <c r="AV25" s="155">
        <f>IF(AND(AE25&gt;3.5,AF25&gt;3.5),LOOKUP(Sheet1!V25,Sheet2!A$3:A$24,Sheet2!W$3:W$24),LOOKUP(V25,Sheet2!A$3:A$24,Sheet2!V$3:V$24))*G25</f>
        <v>1.6720023458785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14.9829301754356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3.236214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73.1717</v>
      </c>
      <c r="BC25" s="160">
        <f t="shared" si="14"/>
        <v>67.0478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28.718214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28.718214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2.851</v>
      </c>
      <c r="BV25" s="52">
        <f t="shared" si="21"/>
        <v>5.082</v>
      </c>
      <c r="BW25" s="32">
        <f t="shared" si="22"/>
        <v>13.7</v>
      </c>
    </row>
    <row r="26" spans="1:75">
      <c r="A26" s="129" t="s">
        <v>86</v>
      </c>
      <c r="B26" s="32">
        <v>7.84</v>
      </c>
      <c r="D26" s="110">
        <f t="shared" si="27"/>
        <v>7.36</v>
      </c>
      <c r="E26" s="32">
        <v>7.84</v>
      </c>
      <c r="F26" s="110">
        <v>6.269</v>
      </c>
      <c r="G26" s="32">
        <v>19.4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2" t="str">
        <f t="shared" si="5"/>
        <v>A</v>
      </c>
      <c r="T26" s="113">
        <f t="shared" si="23"/>
        <v>0</v>
      </c>
      <c r="V26" s="138">
        <f t="shared" si="2"/>
        <v>0.3</v>
      </c>
      <c r="W26" s="139">
        <f t="shared" si="6"/>
        <v>7.36</v>
      </c>
      <c r="X26" s="139">
        <f t="shared" si="28"/>
        <v>7.84</v>
      </c>
      <c r="Y26" s="139">
        <f t="shared" si="29"/>
        <v>6.269</v>
      </c>
      <c r="Z26" s="139">
        <f>Y26+LOOKUP(V26,Sheet2!A$3:A$24,Sheet2!J$3:J$24)</f>
        <v>6.609</v>
      </c>
      <c r="AA26" s="139">
        <f t="shared" si="7"/>
        <v>7.31</v>
      </c>
      <c r="AB26" s="139">
        <f t="shared" si="30"/>
        <v>7.79</v>
      </c>
      <c r="AC26" s="139">
        <f t="shared" si="31"/>
        <v>6.211</v>
      </c>
      <c r="AD26" s="139">
        <f>AC26+LOOKUP(V26,Sheet2!A$3:A$24,Sheet2!J$3:J$24)</f>
        <v>6.551</v>
      </c>
      <c r="AE26" s="139">
        <f t="shared" si="8"/>
        <v>1.231</v>
      </c>
      <c r="AF26" s="139">
        <f t="shared" si="9"/>
        <v>1.239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0.35</v>
      </c>
      <c r="AJ26" s="138">
        <f t="shared" si="24"/>
        <v>0.48</v>
      </c>
      <c r="AK26" s="138">
        <f t="shared" si="25"/>
        <v>0.48</v>
      </c>
      <c r="AL26" s="139">
        <f t="shared" si="10"/>
        <v>1.751</v>
      </c>
      <c r="AM26" s="139">
        <f t="shared" si="11"/>
        <v>1.759</v>
      </c>
      <c r="AN26" s="139">
        <f t="shared" si="12"/>
        <v>1.755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42.21828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8.4196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1.87986</v>
      </c>
      <c r="AV26" s="155">
        <f>IF(AND(AE26&gt;3.5,AF26&gt;3.5),LOOKUP(Sheet1!V26,Sheet2!A$3:A$24,Sheet2!W$3:W$24),LOOKUP(V26,Sheet2!A$3:A$24,Sheet2!V$3:V$24))*G26</f>
        <v>2.36765295693743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21.2167040440475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6.13428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106.118</v>
      </c>
      <c r="BC26" s="160">
        <f t="shared" si="14"/>
        <v>96.612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42.21828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42.21828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2.859</v>
      </c>
      <c r="BV26" s="52">
        <f t="shared" si="21"/>
        <v>5.098</v>
      </c>
      <c r="BW26" s="32">
        <f t="shared" si="22"/>
        <v>19.4</v>
      </c>
    </row>
    <row r="27" spans="1:75">
      <c r="A27" s="129" t="s">
        <v>87</v>
      </c>
      <c r="B27" s="32">
        <v>7.79</v>
      </c>
      <c r="D27" s="110">
        <f t="shared" si="27"/>
        <v>7.31</v>
      </c>
      <c r="E27" s="32">
        <v>7.79</v>
      </c>
      <c r="F27" s="110">
        <v>6.211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29" t="s">
        <v>88</v>
      </c>
      <c r="B28" s="32">
        <v>7.91</v>
      </c>
      <c r="D28" s="110">
        <f t="shared" si="27"/>
        <v>7.43</v>
      </c>
      <c r="E28" s="32">
        <v>7.91</v>
      </c>
      <c r="F28" s="110">
        <v>6.71</v>
      </c>
      <c r="G28" s="32">
        <v>3.6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8">
        <f t="shared" si="2"/>
        <v>0.3</v>
      </c>
      <c r="W28" s="139">
        <f t="shared" si="6"/>
        <v>7.43</v>
      </c>
      <c r="X28" s="139">
        <f t="shared" si="28"/>
        <v>7.91</v>
      </c>
      <c r="Y28" s="139">
        <f t="shared" si="29"/>
        <v>6.71</v>
      </c>
      <c r="Z28" s="139">
        <f>Y28+LOOKUP(V28,Sheet2!A$3:A$24,Sheet2!J$3:J$24)</f>
        <v>7.05</v>
      </c>
      <c r="AA28" s="139">
        <f t="shared" si="7"/>
        <v>7.45</v>
      </c>
      <c r="AB28" s="139">
        <f t="shared" si="30"/>
        <v>7.93</v>
      </c>
      <c r="AC28" s="139">
        <f t="shared" si="31"/>
        <v>6.699</v>
      </c>
      <c r="AD28" s="139">
        <f>AC28+LOOKUP(V28,Sheet2!A$3:A$24,Sheet2!J$3:J$24)</f>
        <v>7.039</v>
      </c>
      <c r="AE28" s="139">
        <f t="shared" si="8"/>
        <v>0.86</v>
      </c>
      <c r="AF28" s="139">
        <f t="shared" si="9"/>
        <v>0.891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1.03</v>
      </c>
      <c r="AM28" s="139">
        <f t="shared" si="11"/>
        <v>1.061</v>
      </c>
      <c r="AN28" s="139">
        <f t="shared" si="12"/>
        <v>1.0455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4.667112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0.34884</v>
      </c>
      <c r="AV28" s="155">
        <f>IF(AND(AE28&gt;3.5,AF28&gt;3.5),LOOKUP(Sheet1!V28,Sheet2!A$3:A$24,Sheet2!W$3:W$24),LOOKUP(V28,Sheet2!A$3:A$24,Sheet2!V$3:V$24))*G28</f>
        <v>0.439358280668802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3.47063233807066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1.83186799063151e-15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14.5836</v>
      </c>
      <c r="BC28" s="160">
        <f t="shared" si="14"/>
        <v>14.5224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4.667112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4.667112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2.161</v>
      </c>
      <c r="BV28" s="52">
        <f t="shared" si="21"/>
        <v>3.702</v>
      </c>
      <c r="BW28" s="32">
        <f t="shared" si="22"/>
        <v>0</v>
      </c>
    </row>
    <row r="29" spans="1:75">
      <c r="A29" s="129" t="s">
        <v>89</v>
      </c>
      <c r="B29" s="32">
        <v>7.93</v>
      </c>
      <c r="D29" s="110">
        <f t="shared" si="27"/>
        <v>7.45</v>
      </c>
      <c r="E29" s="32">
        <v>7.93</v>
      </c>
      <c r="F29" s="110">
        <v>6.699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29" t="s">
        <v>90</v>
      </c>
      <c r="B30" s="32">
        <v>7.67</v>
      </c>
      <c r="D30" s="110">
        <f t="shared" si="27"/>
        <v>7.19</v>
      </c>
      <c r="E30" s="32">
        <v>7.67</v>
      </c>
      <c r="F30" s="110">
        <v>6.797</v>
      </c>
      <c r="G30" s="32">
        <v>4.8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8">
        <f t="shared" si="2"/>
        <v>0.3</v>
      </c>
      <c r="W30" s="139">
        <f t="shared" si="6"/>
        <v>7.19</v>
      </c>
      <c r="X30" s="139">
        <f t="shared" si="28"/>
        <v>7.67</v>
      </c>
      <c r="Y30" s="139">
        <f t="shared" si="29"/>
        <v>6.797</v>
      </c>
      <c r="Z30" s="139">
        <f>Y30+LOOKUP(V30,Sheet2!A$3:A$24,Sheet2!J$3:J$24)</f>
        <v>7.137</v>
      </c>
      <c r="AA30" s="139">
        <f t="shared" si="7"/>
        <v>7.37</v>
      </c>
      <c r="AB30" s="139">
        <f t="shared" si="30"/>
        <v>7.85</v>
      </c>
      <c r="AC30" s="139">
        <f t="shared" si="31"/>
        <v>6.783</v>
      </c>
      <c r="AD30" s="139">
        <f>AC30+LOOKUP(V30,Sheet2!A$3:A$24,Sheet2!J$3:J$24)</f>
        <v>7.123</v>
      </c>
      <c r="AE30" s="139">
        <f t="shared" si="8"/>
        <v>0.533</v>
      </c>
      <c r="AF30" s="139">
        <f t="shared" si="9"/>
        <v>0.726999999999999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0.703</v>
      </c>
      <c r="AM30" s="139">
        <f t="shared" si="11"/>
        <v>0.896999999999999</v>
      </c>
      <c r="AN30" s="139">
        <f t="shared" si="12"/>
        <v>0.799999999999999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4.7616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0.46512</v>
      </c>
      <c r="AV30" s="155">
        <f>IF(AND(AE30&gt;3.5,AF30&gt;3.5),LOOKUP(Sheet1!V30,Sheet2!A$3:A$24,Sheet2!W$3:W$24),LOOKUP(V30,Sheet2!A$3:A$24,Sheet2!V$3:V$24))*G30</f>
        <v>0.585811040891736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3.71666178409422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17.088</v>
      </c>
      <c r="BC30" s="160">
        <f t="shared" si="14"/>
        <v>17.792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4.7616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4.7616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1.997</v>
      </c>
      <c r="BV30" s="52">
        <f t="shared" si="21"/>
        <v>3.374</v>
      </c>
      <c r="BW30" s="32">
        <f t="shared" si="22"/>
        <v>0</v>
      </c>
    </row>
    <row r="31" spans="1:75">
      <c r="A31" s="129" t="s">
        <v>91</v>
      </c>
      <c r="B31" s="32">
        <v>7.85</v>
      </c>
      <c r="D31" s="110">
        <f t="shared" si="27"/>
        <v>7.37</v>
      </c>
      <c r="E31" s="32">
        <v>7.85</v>
      </c>
      <c r="F31" s="110">
        <v>6.783</v>
      </c>
      <c r="G31" s="32">
        <v>20.6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8">
        <f t="shared" si="2"/>
        <v>0.3</v>
      </c>
      <c r="W31" s="139">
        <f t="shared" si="6"/>
        <v>7.37</v>
      </c>
      <c r="X31" s="139">
        <f t="shared" si="28"/>
        <v>7.85</v>
      </c>
      <c r="Y31" s="139">
        <f t="shared" si="29"/>
        <v>6.783</v>
      </c>
      <c r="Z31" s="139">
        <f>Y31+LOOKUP(V31,Sheet2!A$3:A$24,Sheet2!J$3:J$24)</f>
        <v>7.123</v>
      </c>
      <c r="AA31" s="139">
        <f t="shared" si="7"/>
        <v>7.37</v>
      </c>
      <c r="AB31" s="139">
        <f t="shared" si="30"/>
        <v>7.85</v>
      </c>
      <c r="AC31" s="139">
        <f t="shared" si="31"/>
        <v>6.721</v>
      </c>
      <c r="AD31" s="139">
        <f>AC31+LOOKUP(V31,Sheet2!A$3:A$24,Sheet2!J$3:J$24)</f>
        <v>7.061</v>
      </c>
      <c r="AE31" s="139">
        <f t="shared" si="8"/>
        <v>0.726999999999999</v>
      </c>
      <c r="AF31" s="139">
        <f t="shared" si="9"/>
        <v>0.789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0.896999999999999</v>
      </c>
      <c r="AM31" s="139">
        <f t="shared" si="11"/>
        <v>0.958999999999999</v>
      </c>
      <c r="AN31" s="139">
        <f t="shared" si="12"/>
        <v>0.927999999999999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3">
        <f t="shared" si="13"/>
        <v>23.704832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1.99614</v>
      </c>
      <c r="AV31" s="155">
        <f>IF(AND(AE31&gt;3.5,AF31&gt;3.5),LOOKUP(Sheet1!V31,Sheet2!A$3:A$24,Sheet2!W$3:W$24),LOOKUP(V31,Sheet2!A$3:A$24,Sheet2!V$3:V$24))*G31</f>
        <v>2.51410571716037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16.858309490071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1.59872115546023e-14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78.6096</v>
      </c>
      <c r="BC31" s="160">
        <f t="shared" si="14"/>
        <v>79.8730666666666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23.704832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23.704832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2.059</v>
      </c>
      <c r="BV31" s="52">
        <f t="shared" si="21"/>
        <v>3.498</v>
      </c>
      <c r="BW31" s="32">
        <f t="shared" si="22"/>
        <v>0</v>
      </c>
    </row>
    <row r="32" spans="1:75">
      <c r="A32" s="129" t="s">
        <v>92</v>
      </c>
      <c r="B32" s="32">
        <v>7.85</v>
      </c>
      <c r="D32" s="110">
        <f t="shared" si="27"/>
        <v>7.37</v>
      </c>
      <c r="E32" s="32">
        <v>7.85</v>
      </c>
      <c r="F32" s="110">
        <v>6.721</v>
      </c>
      <c r="G32" s="32">
        <v>2.9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8">
        <f t="shared" si="2"/>
        <v>0.3</v>
      </c>
      <c r="W32" s="139">
        <f t="shared" si="6"/>
        <v>7.37</v>
      </c>
      <c r="X32" s="139">
        <f t="shared" si="28"/>
        <v>7.85</v>
      </c>
      <c r="Y32" s="139">
        <f t="shared" si="29"/>
        <v>6.721</v>
      </c>
      <c r="Z32" s="139">
        <f>Y32+LOOKUP(V32,Sheet2!A$3:A$24,Sheet2!J$3:J$24)</f>
        <v>7.061</v>
      </c>
      <c r="AA32" s="139">
        <f t="shared" si="7"/>
        <v>7.37</v>
      </c>
      <c r="AB32" s="139">
        <f t="shared" si="30"/>
        <v>7.85</v>
      </c>
      <c r="AC32" s="139">
        <f t="shared" si="31"/>
        <v>6.712</v>
      </c>
      <c r="AD32" s="139">
        <f>AC32+LOOKUP(V32,Sheet2!A$3:A$24,Sheet2!J$3:J$24)</f>
        <v>7.052</v>
      </c>
      <c r="AE32" s="139">
        <f t="shared" si="8"/>
        <v>0.789</v>
      </c>
      <c r="AF32" s="139">
        <f t="shared" si="9"/>
        <v>0.798</v>
      </c>
      <c r="AG32" s="138">
        <f>LOOKUP(V32,Sheet2!A$3:A$24,Sheet2!K$3:K$24)</f>
        <v>0.5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0.958999999999999</v>
      </c>
      <c r="AM32" s="139">
        <f t="shared" si="11"/>
        <v>0.968</v>
      </c>
      <c r="AN32" s="139">
        <f t="shared" si="12"/>
        <v>0.963499999999999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3">
        <f t="shared" si="13"/>
        <v>3.464746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0.28101</v>
      </c>
      <c r="AV32" s="155">
        <f>IF(AND(AE32&gt;3.5,AF32&gt;3.5),LOOKUP(Sheet1!V32,Sheet2!A$3:A$24,Sheet2!W$3:W$24),LOOKUP(V32,Sheet2!A$3:A$24,Sheet2!V$3:V$24))*G32</f>
        <v>0.35392750387209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2.50091516122359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11.2723</v>
      </c>
      <c r="BC32" s="160">
        <f t="shared" si="14"/>
        <v>11.3815333333333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3.464746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3.464746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2.068</v>
      </c>
      <c r="BV32" s="52">
        <f t="shared" si="21"/>
        <v>3.516</v>
      </c>
      <c r="BW32" s="32">
        <f t="shared" si="22"/>
        <v>0</v>
      </c>
    </row>
    <row r="33" spans="1:75">
      <c r="A33" s="129" t="s">
        <v>93</v>
      </c>
      <c r="B33" s="32">
        <v>7.85</v>
      </c>
      <c r="D33" s="110">
        <f t="shared" si="27"/>
        <v>7.37</v>
      </c>
      <c r="E33" s="32">
        <v>7.85</v>
      </c>
      <c r="F33" s="110">
        <v>6.712</v>
      </c>
      <c r="G33" s="32">
        <v>11.6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8">
        <f t="shared" si="2"/>
        <v>0.3</v>
      </c>
      <c r="W33" s="139">
        <f t="shared" si="6"/>
        <v>7.37</v>
      </c>
      <c r="X33" s="139">
        <f t="shared" si="28"/>
        <v>7.85</v>
      </c>
      <c r="Y33" s="139">
        <f t="shared" si="29"/>
        <v>6.712</v>
      </c>
      <c r="Z33" s="139">
        <f>Y33+LOOKUP(V33,Sheet2!A$3:A$24,Sheet2!J$3:J$24)</f>
        <v>7.052</v>
      </c>
      <c r="AA33" s="139">
        <f t="shared" si="7"/>
        <v>7.52</v>
      </c>
      <c r="AB33" s="139">
        <f t="shared" si="30"/>
        <v>8</v>
      </c>
      <c r="AC33" s="139">
        <f t="shared" si="31"/>
        <v>6.677</v>
      </c>
      <c r="AD33" s="139">
        <f>AC33+LOOKUP(V33,Sheet2!A$3:A$24,Sheet2!J$3:J$24)</f>
        <v>7.017</v>
      </c>
      <c r="AE33" s="139">
        <f t="shared" si="8"/>
        <v>0.798</v>
      </c>
      <c r="AF33" s="139">
        <f t="shared" si="9"/>
        <v>0.983000000000001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0.968</v>
      </c>
      <c r="AM33" s="139">
        <f t="shared" si="11"/>
        <v>1.153</v>
      </c>
      <c r="AN33" s="139">
        <f t="shared" si="12"/>
        <v>1.0605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3">
        <f t="shared" si="13"/>
        <v>15.254232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1.12404</v>
      </c>
      <c r="AV33" s="155">
        <f>IF(AND(AE33&gt;3.5,AF33&gt;3.5),LOOKUP(Sheet1!V33,Sheet2!A$3:A$24,Sheet2!W$3:W$24),LOOKUP(V33,Sheet2!A$3:A$24,Sheet2!V$3:V$24))*G33</f>
        <v>1.41571001548836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11.3989086448944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47.3396</v>
      </c>
      <c r="BC33" s="160">
        <f t="shared" si="14"/>
        <v>47.0264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15.254232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15.254232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2.253</v>
      </c>
      <c r="BV33" s="52">
        <f t="shared" si="21"/>
        <v>3.886</v>
      </c>
      <c r="BW33" s="32">
        <f t="shared" si="22"/>
        <v>0</v>
      </c>
    </row>
    <row r="34" spans="1:75">
      <c r="A34" s="129" t="s">
        <v>94</v>
      </c>
      <c r="B34" s="32">
        <v>8</v>
      </c>
      <c r="D34" s="110">
        <f t="shared" si="27"/>
        <v>7.52</v>
      </c>
      <c r="E34" s="32">
        <v>8</v>
      </c>
      <c r="F34" s="110">
        <v>6.677</v>
      </c>
      <c r="G34" s="32">
        <v>3.7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8">
        <f t="shared" si="2"/>
        <v>0.3</v>
      </c>
      <c r="W34" s="139">
        <f t="shared" si="6"/>
        <v>7.52</v>
      </c>
      <c r="X34" s="139">
        <f t="shared" si="28"/>
        <v>8</v>
      </c>
      <c r="Y34" s="139">
        <f t="shared" si="29"/>
        <v>6.677</v>
      </c>
      <c r="Z34" s="139">
        <f>Y34+LOOKUP(V34,Sheet2!A$3:A$24,Sheet2!J$3:J$24)</f>
        <v>7.017</v>
      </c>
      <c r="AA34" s="139">
        <f t="shared" si="7"/>
        <v>7.52</v>
      </c>
      <c r="AB34" s="139">
        <f t="shared" si="30"/>
        <v>8</v>
      </c>
      <c r="AC34" s="139">
        <f t="shared" si="31"/>
        <v>6.666</v>
      </c>
      <c r="AD34" s="139">
        <f>AC34+LOOKUP(V34,Sheet2!A$3:A$24,Sheet2!J$3:J$24)</f>
        <v>7.006</v>
      </c>
      <c r="AE34" s="139">
        <f t="shared" si="8"/>
        <v>0.983000000000001</v>
      </c>
      <c r="AF34" s="139">
        <f t="shared" si="9"/>
        <v>0.994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1.153</v>
      </c>
      <c r="AM34" s="139">
        <f t="shared" si="11"/>
        <v>1.164</v>
      </c>
      <c r="AN34" s="139">
        <f t="shared" si="12"/>
        <v>1.1585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3">
        <f t="shared" si="13"/>
        <v>5.315198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0.35853</v>
      </c>
      <c r="AV34" s="155">
        <f>IF(AND(AE34&gt;3.5,AF34&gt;3.5),LOOKUP(Sheet1!V34,Sheet2!A$3:A$24,Sheet2!W$3:W$24),LOOKUP(V34,Sheet2!A$3:A$24,Sheet2!V$3:V$24))*G34</f>
        <v>0.451562677354046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4.04648479190596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0.0389979999999982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15.8249</v>
      </c>
      <c r="BC34" s="160">
        <f t="shared" si="14"/>
        <v>15.4832666666667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5.315198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5.315198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2.264</v>
      </c>
      <c r="BV34" s="52">
        <f t="shared" si="21"/>
        <v>3.908</v>
      </c>
      <c r="BW34" s="32">
        <f t="shared" si="22"/>
        <v>0</v>
      </c>
    </row>
    <row r="35" spans="1:75">
      <c r="A35" s="129" t="s">
        <v>95</v>
      </c>
      <c r="B35" s="32">
        <v>8</v>
      </c>
      <c r="D35" s="110">
        <f t="shared" si="27"/>
        <v>7.52</v>
      </c>
      <c r="E35" s="32">
        <v>8</v>
      </c>
      <c r="F35" s="110">
        <v>6.666</v>
      </c>
      <c r="G35" s="32">
        <v>12.8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8">
        <f t="shared" si="2"/>
        <v>0.3</v>
      </c>
      <c r="W35" s="139">
        <f t="shared" si="6"/>
        <v>7.52</v>
      </c>
      <c r="X35" s="139">
        <f t="shared" si="28"/>
        <v>8</v>
      </c>
      <c r="Y35" s="139">
        <f t="shared" si="29"/>
        <v>6.666</v>
      </c>
      <c r="Z35" s="139">
        <f>Y35+LOOKUP(V35,Sheet2!A$3:A$24,Sheet2!J$3:J$24)</f>
        <v>7.006</v>
      </c>
      <c r="AA35" s="139">
        <f t="shared" si="7"/>
        <v>7.36</v>
      </c>
      <c r="AB35" s="139">
        <f t="shared" si="30"/>
        <v>7.84</v>
      </c>
      <c r="AC35" s="139">
        <f t="shared" si="31"/>
        <v>6.628</v>
      </c>
      <c r="AD35" s="139">
        <f>AC35+LOOKUP(V35,Sheet2!A$3:A$24,Sheet2!J$3:J$24)</f>
        <v>6.968</v>
      </c>
      <c r="AE35" s="139">
        <f t="shared" si="8"/>
        <v>0.994</v>
      </c>
      <c r="AF35" s="139">
        <f t="shared" si="9"/>
        <v>0.872</v>
      </c>
      <c r="AG35" s="138">
        <f>LOOKUP(V35,Sheet2!A$3:A$24,Sheet2!K$3:K$24)</f>
        <v>0.5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1.164</v>
      </c>
      <c r="AM35" s="139">
        <f t="shared" si="11"/>
        <v>1.042</v>
      </c>
      <c r="AN35" s="139">
        <f t="shared" si="12"/>
        <v>1.103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3">
        <f t="shared" si="13"/>
        <v>17.506816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1.24032</v>
      </c>
      <c r="AV35" s="155">
        <f>IF(AND(AE35&gt;3.5,AF35&gt;3.5),LOOKUP(Sheet1!V35,Sheet2!A$3:A$24,Sheet2!W$3:W$24),LOOKUP(V35,Sheet2!A$3:A$24,Sheet2!V$3:V$24))*G35</f>
        <v>1.5621627757113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13.2526660909179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53.3248</v>
      </c>
      <c r="BC35" s="160">
        <f t="shared" si="14"/>
        <v>52.6165333333333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17.506816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17.506816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2.264</v>
      </c>
      <c r="BV35" s="52">
        <f t="shared" si="21"/>
        <v>3.908</v>
      </c>
      <c r="BW35" s="32">
        <f t="shared" si="22"/>
        <v>0</v>
      </c>
    </row>
    <row r="36" spans="1:75">
      <c r="A36" s="129" t="s">
        <v>96</v>
      </c>
      <c r="B36" s="32">
        <v>7.84</v>
      </c>
      <c r="D36" s="110">
        <f t="shared" si="27"/>
        <v>7.36</v>
      </c>
      <c r="E36" s="32">
        <v>7.84</v>
      </c>
      <c r="F36" s="110">
        <v>6.628</v>
      </c>
      <c r="G36" s="32">
        <v>5.9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8">
        <f t="shared" si="2"/>
        <v>0.3</v>
      </c>
      <c r="W36" s="139">
        <f t="shared" si="6"/>
        <v>7.36</v>
      </c>
      <c r="X36" s="139">
        <f t="shared" si="28"/>
        <v>7.84</v>
      </c>
      <c r="Y36" s="139">
        <f t="shared" si="29"/>
        <v>6.628</v>
      </c>
      <c r="Z36" s="139">
        <f>Y36+LOOKUP(V36,Sheet2!A$3:A$24,Sheet2!J$3:J$24)</f>
        <v>6.968</v>
      </c>
      <c r="AA36" s="139">
        <f t="shared" si="7"/>
        <v>7.19</v>
      </c>
      <c r="AB36" s="139">
        <f t="shared" si="30"/>
        <v>7.67</v>
      </c>
      <c r="AC36" s="139">
        <f t="shared" si="31"/>
        <v>6.61</v>
      </c>
      <c r="AD36" s="139">
        <f>AC36+LOOKUP(V36,Sheet2!A$3:A$24,Sheet2!J$3:J$24)</f>
        <v>6.95</v>
      </c>
      <c r="AE36" s="139">
        <f t="shared" si="8"/>
        <v>0.872</v>
      </c>
      <c r="AF36" s="139">
        <f t="shared" si="9"/>
        <v>0.72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1.042</v>
      </c>
      <c r="AM36" s="139">
        <f t="shared" si="11"/>
        <v>0.889999999999999</v>
      </c>
      <c r="AN36" s="139">
        <f t="shared" si="12"/>
        <v>0.965999999999999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7.067256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0.57171</v>
      </c>
      <c r="AV36" s="155">
        <f>IF(AND(AE36&gt;3.5,AF36&gt;3.5),LOOKUP(Sheet1!V36,Sheet2!A$3:A$24,Sheet2!W$3:W$24),LOOKUP(V36,Sheet2!A$3:A$24,Sheet2!V$3:V$24))*G36</f>
        <v>0.720059404429426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5.10635877628248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22.9628</v>
      </c>
      <c r="BC36" s="160">
        <f t="shared" si="14"/>
        <v>23.1752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7.067256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7.067256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2.142</v>
      </c>
      <c r="BV36" s="52">
        <f t="shared" si="21"/>
        <v>3.664</v>
      </c>
      <c r="BW36" s="32">
        <f t="shared" si="22"/>
        <v>0</v>
      </c>
    </row>
    <row r="37" spans="1:75">
      <c r="A37" s="129" t="s">
        <v>97</v>
      </c>
      <c r="B37" s="32">
        <v>7.67</v>
      </c>
      <c r="D37" s="110">
        <f t="shared" si="27"/>
        <v>7.19</v>
      </c>
      <c r="E37" s="32">
        <v>7.67</v>
      </c>
      <c r="F37" s="110">
        <v>6.61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29" t="s">
        <v>98</v>
      </c>
      <c r="B38" s="32">
        <v>7.67</v>
      </c>
      <c r="D38" s="110">
        <f t="shared" si="27"/>
        <v>7.19</v>
      </c>
      <c r="E38" s="32">
        <v>7.67</v>
      </c>
      <c r="F38" s="110">
        <v>6.849</v>
      </c>
      <c r="G38" s="32">
        <v>15.4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A</v>
      </c>
      <c r="T38" s="113" t="str">
        <f t="shared" si="23"/>
        <v>Y</v>
      </c>
      <c r="V38" s="138">
        <f t="shared" si="2"/>
        <v>0.3</v>
      </c>
      <c r="W38" s="139">
        <f t="shared" si="6"/>
        <v>7.19</v>
      </c>
      <c r="X38" s="139">
        <f t="shared" si="28"/>
        <v>7.67</v>
      </c>
      <c r="Y38" s="139">
        <f t="shared" si="29"/>
        <v>6.849</v>
      </c>
      <c r="Z38" s="139">
        <f>Y38+LOOKUP(V38,Sheet2!A$3:A$24,Sheet2!J$3:J$24)</f>
        <v>7.189</v>
      </c>
      <c r="AA38" s="139">
        <f t="shared" si="7"/>
        <v>7.19</v>
      </c>
      <c r="AB38" s="139">
        <f t="shared" si="30"/>
        <v>7.67</v>
      </c>
      <c r="AC38" s="139">
        <f t="shared" si="31"/>
        <v>6.803</v>
      </c>
      <c r="AD38" s="139">
        <f>AC38+LOOKUP(V38,Sheet2!A$3:A$24,Sheet2!J$3:J$24)</f>
        <v>7.143</v>
      </c>
      <c r="AE38" s="139">
        <f t="shared" si="8"/>
        <v>0.481</v>
      </c>
      <c r="AF38" s="139">
        <f t="shared" si="9"/>
        <v>0.527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0.650999999999999</v>
      </c>
      <c r="AM38" s="139">
        <f t="shared" si="11"/>
        <v>0.697</v>
      </c>
      <c r="AN38" s="139">
        <f t="shared" si="12"/>
        <v>0.673999999999999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3">
        <f t="shared" si="13"/>
        <v>12.870704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1.49226</v>
      </c>
      <c r="AV38" s="155">
        <f>IF(AND(AE38&gt;3.5,AF38&gt;3.5),LOOKUP(Sheet1!V38,Sheet2!A$3:A$24,Sheet2!W$3:W$24),LOOKUP(V38,Sheet2!A$3:A$24,Sheet2!V$3:V$24))*G38</f>
        <v>1.87947708952765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5.360432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4.78238589063563</v>
      </c>
      <c r="BB38" s="159">
        <f>IF(S38="A",LOOKUP(S38,Sheet3!F$2:F$9,Sheet3!H$2:H$9)*(AN38+AJ38+0.5)*G38*IF(L38=1,2,IF(L38=2,1,0)),0)</f>
        <v>50.9432</v>
      </c>
      <c r="BC38" s="160">
        <f t="shared" si="14"/>
        <v>54.4954666666667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12.870704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12.870704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1.797</v>
      </c>
      <c r="BV38" s="52">
        <f t="shared" si="21"/>
        <v>2.974</v>
      </c>
      <c r="BW38" s="32">
        <f t="shared" si="22"/>
        <v>0</v>
      </c>
    </row>
    <row r="39" spans="1:75">
      <c r="A39" s="129" t="s">
        <v>99</v>
      </c>
      <c r="B39" s="32">
        <v>7.67</v>
      </c>
      <c r="D39" s="110">
        <f t="shared" si="27"/>
        <v>7.19</v>
      </c>
      <c r="E39" s="32">
        <v>7.67</v>
      </c>
      <c r="F39" s="110">
        <v>6.803</v>
      </c>
      <c r="G39" s="32">
        <v>18.6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f t="shared" si="23"/>
        <v>0</v>
      </c>
      <c r="V39" s="138">
        <f t="shared" si="2"/>
        <v>0.3</v>
      </c>
      <c r="W39" s="139">
        <f t="shared" si="6"/>
        <v>7.19</v>
      </c>
      <c r="X39" s="139">
        <f t="shared" si="28"/>
        <v>7.67</v>
      </c>
      <c r="Y39" s="139">
        <f t="shared" si="29"/>
        <v>6.803</v>
      </c>
      <c r="Z39" s="139">
        <f>Y39+LOOKUP(V39,Sheet2!A$3:A$24,Sheet2!J$3:J$24)</f>
        <v>7.143</v>
      </c>
      <c r="AA39" s="139">
        <f t="shared" si="7"/>
        <v>7.59</v>
      </c>
      <c r="AB39" s="139">
        <f t="shared" si="30"/>
        <v>8.07</v>
      </c>
      <c r="AC39" s="139">
        <f t="shared" si="31"/>
        <v>6.747</v>
      </c>
      <c r="AD39" s="139">
        <f>AC39+LOOKUP(V39,Sheet2!A$3:A$24,Sheet2!J$3:J$24)</f>
        <v>7.087</v>
      </c>
      <c r="AE39" s="139">
        <f t="shared" si="8"/>
        <v>0.527</v>
      </c>
      <c r="AF39" s="139">
        <f t="shared" si="9"/>
        <v>0.983000000000001</v>
      </c>
      <c r="AG39" s="138">
        <f>LOOKUP(V39,Sheet2!A$3:A$24,Sheet2!K$3:K$24)</f>
        <v>0.5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0.697</v>
      </c>
      <c r="AM39" s="139">
        <f t="shared" si="11"/>
        <v>1.153</v>
      </c>
      <c r="AN39" s="139">
        <f t="shared" si="12"/>
        <v>0.925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3">
        <f t="shared" si="13"/>
        <v>21.3342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1.80234</v>
      </c>
      <c r="AV39" s="155">
        <f>IF(AND(AE39&gt;3.5,AF39&gt;3.5),LOOKUP(Sheet1!V39,Sheet2!A$3:A$24,Sheet2!W$3:W$24),LOOKUP(V39,Sheet2!A$3:A$24,Sheet2!V$3:V$24))*G39</f>
        <v>2.27001778345548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17.3721124133651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70.866</v>
      </c>
      <c r="BC39" s="160">
        <f t="shared" si="14"/>
        <v>72.044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21.3342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21.3342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2.253</v>
      </c>
      <c r="BV39" s="52">
        <f t="shared" si="21"/>
        <v>3.886</v>
      </c>
      <c r="BW39" s="32">
        <f t="shared" si="22"/>
        <v>0</v>
      </c>
    </row>
    <row r="40" spans="1:75">
      <c r="A40" s="129" t="s">
        <v>100</v>
      </c>
      <c r="B40" s="32">
        <v>8.07</v>
      </c>
      <c r="D40" s="110">
        <f t="shared" si="27"/>
        <v>7.59</v>
      </c>
      <c r="E40" s="32">
        <v>8.07</v>
      </c>
      <c r="F40" s="110">
        <v>6.747</v>
      </c>
      <c r="G40" s="32">
        <v>2.9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A</v>
      </c>
      <c r="T40" s="113">
        <f t="shared" si="23"/>
        <v>0</v>
      </c>
      <c r="V40" s="138">
        <f t="shared" si="2"/>
        <v>0.3</v>
      </c>
      <c r="W40" s="139">
        <f t="shared" si="6"/>
        <v>7.59</v>
      </c>
      <c r="X40" s="139">
        <f t="shared" si="28"/>
        <v>8.07</v>
      </c>
      <c r="Y40" s="139">
        <f t="shared" si="29"/>
        <v>6.747</v>
      </c>
      <c r="Z40" s="139">
        <f>Y40+LOOKUP(V40,Sheet2!A$3:A$24,Sheet2!J$3:J$24)</f>
        <v>7.087</v>
      </c>
      <c r="AA40" s="139">
        <f t="shared" si="7"/>
        <v>7.59</v>
      </c>
      <c r="AB40" s="139">
        <f t="shared" si="30"/>
        <v>8.07</v>
      </c>
      <c r="AC40" s="139">
        <f t="shared" si="31"/>
        <v>6.738</v>
      </c>
      <c r="AD40" s="139">
        <f>AC40+LOOKUP(V40,Sheet2!A$3:A$24,Sheet2!J$3:J$24)</f>
        <v>7.078</v>
      </c>
      <c r="AE40" s="139">
        <f t="shared" si="8"/>
        <v>0.983000000000001</v>
      </c>
      <c r="AF40" s="139">
        <f t="shared" si="9"/>
        <v>0.992</v>
      </c>
      <c r="AG40" s="138">
        <f>LOOKUP(V40,Sheet2!A$3:A$24,Sheet2!K$3:K$24)</f>
        <v>0.5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1.153</v>
      </c>
      <c r="AM40" s="139">
        <f t="shared" si="11"/>
        <v>1.162</v>
      </c>
      <c r="AN40" s="139">
        <f t="shared" si="12"/>
        <v>1.1575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3">
        <f t="shared" si="13"/>
        <v>4.16237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0.28101</v>
      </c>
      <c r="AV40" s="155">
        <f>IF(AND(AE40&gt;3.5,AF40&gt;3.5),LOOKUP(Sheet1!V40,Sheet2!A$3:A$24,Sheet2!W$3:W$24),LOOKUP(V40,Sheet2!A$3:A$24,Sheet2!V$3:V$24))*G40</f>
        <v>0.35392750387209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3.17156916122359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0.0269699999999984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12.3975</v>
      </c>
      <c r="BC40" s="160">
        <f t="shared" si="14"/>
        <v>12.1316666666667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4.16237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4.16237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2.262</v>
      </c>
      <c r="BV40" s="52">
        <f t="shared" si="21"/>
        <v>3.904</v>
      </c>
      <c r="BW40" s="32">
        <f t="shared" si="22"/>
        <v>0</v>
      </c>
    </row>
    <row r="41" spans="1:75">
      <c r="A41" s="129" t="s">
        <v>101</v>
      </c>
      <c r="B41" s="32">
        <v>8.07</v>
      </c>
      <c r="D41" s="110">
        <f t="shared" si="27"/>
        <v>7.59</v>
      </c>
      <c r="E41" s="32">
        <v>8.07</v>
      </c>
      <c r="F41" s="110">
        <v>6.738</v>
      </c>
      <c r="G41" s="32">
        <v>8.8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f t="shared" si="23"/>
        <v>0</v>
      </c>
      <c r="V41" s="138">
        <f t="shared" si="2"/>
        <v>0.3</v>
      </c>
      <c r="W41" s="139">
        <f t="shared" si="6"/>
        <v>7.59</v>
      </c>
      <c r="X41" s="139">
        <f t="shared" si="28"/>
        <v>8.07</v>
      </c>
      <c r="Y41" s="139">
        <f t="shared" si="29"/>
        <v>6.738</v>
      </c>
      <c r="Z41" s="139">
        <f>Y41+LOOKUP(V41,Sheet2!A$3:A$24,Sheet2!J$3:J$24)</f>
        <v>7.078</v>
      </c>
      <c r="AA41" s="139">
        <f t="shared" si="7"/>
        <v>7.37</v>
      </c>
      <c r="AB41" s="139">
        <f t="shared" si="30"/>
        <v>7.85</v>
      </c>
      <c r="AC41" s="139">
        <f t="shared" si="31"/>
        <v>6.712</v>
      </c>
      <c r="AD41" s="139">
        <f>AC41+LOOKUP(V41,Sheet2!A$3:A$24,Sheet2!J$3:J$24)</f>
        <v>7.052</v>
      </c>
      <c r="AE41" s="139">
        <f t="shared" si="8"/>
        <v>0.992</v>
      </c>
      <c r="AF41" s="139">
        <f t="shared" si="9"/>
        <v>0.798</v>
      </c>
      <c r="AG41" s="138">
        <f>LOOKUP(V41,Sheet2!A$3:A$24,Sheet2!K$3:K$24)</f>
        <v>0.5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1.162</v>
      </c>
      <c r="AM41" s="139">
        <f t="shared" si="11"/>
        <v>0.968</v>
      </c>
      <c r="AN41" s="139">
        <f t="shared" si="12"/>
        <v>1.065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15"/>
      <c r="AQ41" s="153">
        <f t="shared" si="13"/>
        <v>11.62128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0.85272</v>
      </c>
      <c r="AV41" s="155">
        <f>IF(AND(AE41&gt;3.5,AF41&gt;3.5),LOOKUP(Sheet1!V41,Sheet2!A$3:A$24,Sheet2!W$3:W$24),LOOKUP(V41,Sheet2!A$3:A$24,Sheet2!V$3:V$24))*G41</f>
        <v>1.07398690830152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8.69655193750607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1.55431223447522e-15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35.992</v>
      </c>
      <c r="BC41" s="160">
        <f t="shared" si="14"/>
        <v>35.728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11.62128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11.62128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2.262</v>
      </c>
      <c r="BV41" s="52">
        <f t="shared" si="21"/>
        <v>3.904</v>
      </c>
      <c r="BW41" s="32">
        <f t="shared" si="22"/>
        <v>0</v>
      </c>
    </row>
    <row r="42" spans="1:75">
      <c r="A42" s="129" t="s">
        <v>93</v>
      </c>
      <c r="B42" s="32">
        <v>7.85</v>
      </c>
      <c r="D42" s="110">
        <f t="shared" si="27"/>
        <v>7.37</v>
      </c>
      <c r="E42" s="32">
        <v>7.85</v>
      </c>
      <c r="F42" s="110">
        <v>6.712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0.48</v>
      </c>
      <c r="AK42" s="138">
        <f t="shared" si="25"/>
        <v>0.48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129" t="s">
        <v>102</v>
      </c>
      <c r="B43" s="32">
        <v>7.68</v>
      </c>
      <c r="D43" s="110">
        <f t="shared" si="27"/>
        <v>7.2</v>
      </c>
      <c r="E43" s="32">
        <v>7.68</v>
      </c>
      <c r="F43" s="110">
        <v>6.68</v>
      </c>
      <c r="G43" s="32">
        <v>4.8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 t="str">
        <f t="shared" si="5"/>
        <v>A</v>
      </c>
      <c r="T43" s="113">
        <f t="shared" si="23"/>
        <v>0</v>
      </c>
      <c r="V43" s="138">
        <f t="shared" si="2"/>
        <v>0.3</v>
      </c>
      <c r="W43" s="139">
        <f t="shared" si="6"/>
        <v>7.2</v>
      </c>
      <c r="X43" s="139">
        <f t="shared" si="28"/>
        <v>7.68</v>
      </c>
      <c r="Y43" s="139">
        <f t="shared" si="29"/>
        <v>6.68</v>
      </c>
      <c r="Z43" s="139">
        <f>Y43+LOOKUP(V43,Sheet2!A$3:A$24,Sheet2!J$3:J$24)</f>
        <v>7.02</v>
      </c>
      <c r="AA43" s="139">
        <f t="shared" si="7"/>
        <v>7.52</v>
      </c>
      <c r="AB43" s="139">
        <f t="shared" si="30"/>
        <v>8</v>
      </c>
      <c r="AC43" s="139">
        <f t="shared" si="31"/>
        <v>6.666</v>
      </c>
      <c r="AD43" s="139">
        <f>AC43+LOOKUP(V43,Sheet2!A$3:A$24,Sheet2!J$3:J$24)</f>
        <v>7.006</v>
      </c>
      <c r="AE43" s="139">
        <f t="shared" si="8"/>
        <v>0.66</v>
      </c>
      <c r="AF43" s="139">
        <f t="shared" si="9"/>
        <v>0.994</v>
      </c>
      <c r="AG43" s="138">
        <f>LOOKUP(V43,Sheet2!A$3:A$24,Sheet2!K$3:K$24)</f>
        <v>0.5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0.83</v>
      </c>
      <c r="AM43" s="139">
        <f t="shared" si="11"/>
        <v>1.164</v>
      </c>
      <c r="AN43" s="139">
        <f t="shared" si="12"/>
        <v>0.996999999999999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15"/>
      <c r="AQ43" s="153">
        <f t="shared" si="13"/>
        <v>5.934144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0.46512</v>
      </c>
      <c r="AV43" s="155">
        <f>IF(AND(AE43&gt;3.5,AF43&gt;3.5),LOOKUP(Sheet1!V43,Sheet2!A$3:A$24,Sheet2!W$3:W$24),LOOKUP(V43,Sheet2!A$3:A$24,Sheet2!V$3:V$24))*G43</f>
        <v>0.585811040891736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4.41371778409422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18.9792</v>
      </c>
      <c r="BC43" s="160">
        <f t="shared" si="14"/>
        <v>19.0528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5.934144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5.934144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2.264</v>
      </c>
      <c r="BV43" s="52">
        <f t="shared" si="21"/>
        <v>3.908</v>
      </c>
      <c r="BW43" s="32">
        <f t="shared" si="22"/>
        <v>0</v>
      </c>
    </row>
    <row r="44" spans="1:75">
      <c r="A44" s="129" t="s">
        <v>95</v>
      </c>
      <c r="B44" s="32">
        <v>8</v>
      </c>
      <c r="D44" s="110">
        <f t="shared" si="27"/>
        <v>7.52</v>
      </c>
      <c r="E44" s="32">
        <v>8</v>
      </c>
      <c r="F44" s="110">
        <v>6.666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0.48</v>
      </c>
      <c r="BV44" s="52">
        <f t="shared" si="21"/>
        <v>0.96</v>
      </c>
      <c r="BW44" s="32">
        <f t="shared" si="22"/>
        <v>0</v>
      </c>
    </row>
    <row r="45" spans="1:75">
      <c r="A45" s="129" t="s">
        <v>103</v>
      </c>
      <c r="B45" s="32">
        <v>7.84</v>
      </c>
      <c r="D45" s="110">
        <f t="shared" si="27"/>
        <v>7.36</v>
      </c>
      <c r="E45" s="32">
        <v>7.84</v>
      </c>
      <c r="F45" s="110">
        <v>6.643</v>
      </c>
      <c r="G45" s="32">
        <v>5.1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 t="str">
        <f t="shared" si="5"/>
        <v>A</v>
      </c>
      <c r="T45" s="113">
        <f t="shared" si="23"/>
        <v>0</v>
      </c>
      <c r="V45" s="138">
        <f t="shared" si="2"/>
        <v>0.3</v>
      </c>
      <c r="W45" s="139">
        <f t="shared" si="6"/>
        <v>7.36</v>
      </c>
      <c r="X45" s="139">
        <f t="shared" si="28"/>
        <v>7.84</v>
      </c>
      <c r="Y45" s="139">
        <f t="shared" si="29"/>
        <v>6.643</v>
      </c>
      <c r="Z45" s="139">
        <f>Y45+LOOKUP(V45,Sheet2!A$3:A$24,Sheet2!J$3:J$24)</f>
        <v>6.983</v>
      </c>
      <c r="AA45" s="139">
        <f t="shared" si="7"/>
        <v>7.36</v>
      </c>
      <c r="AB45" s="139">
        <f t="shared" si="30"/>
        <v>7.84</v>
      </c>
      <c r="AC45" s="139">
        <f t="shared" si="31"/>
        <v>6.628</v>
      </c>
      <c r="AD45" s="139">
        <f>AC45+LOOKUP(V45,Sheet2!A$3:A$24,Sheet2!J$3:J$24)</f>
        <v>6.968</v>
      </c>
      <c r="AE45" s="139">
        <f t="shared" si="8"/>
        <v>0.857</v>
      </c>
      <c r="AF45" s="139">
        <f t="shared" si="9"/>
        <v>0.872</v>
      </c>
      <c r="AG45" s="138">
        <f>LOOKUP(V45,Sheet2!A$3:A$24,Sheet2!K$3:K$24)</f>
        <v>0.5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1.027</v>
      </c>
      <c r="AM45" s="139">
        <f t="shared" si="11"/>
        <v>1.042</v>
      </c>
      <c r="AN45" s="139">
        <f t="shared" si="12"/>
        <v>1.0345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15"/>
      <c r="AQ45" s="153">
        <f t="shared" si="13"/>
        <v>6.542178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0.49419</v>
      </c>
      <c r="AV45" s="155">
        <f>IF(AND(AE45&gt;3.5,AF45&gt;3.5),LOOKUP(Sheet1!V45,Sheet2!A$3:A$24,Sheet2!W$3:W$24),LOOKUP(V45,Sheet2!A$3:A$24,Sheet2!V$3:V$24))*G45</f>
        <v>0.622424230947469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4.8471651456001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2.88657986402541e-15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20.5479</v>
      </c>
      <c r="BC45" s="160">
        <f t="shared" si="14"/>
        <v>20.4986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6.542178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6.542178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2.142</v>
      </c>
      <c r="BV45" s="52">
        <f t="shared" si="21"/>
        <v>3.664</v>
      </c>
      <c r="BW45" s="32">
        <f t="shared" si="22"/>
        <v>0</v>
      </c>
    </row>
    <row r="46" spans="1:75">
      <c r="A46" s="129" t="s">
        <v>96</v>
      </c>
      <c r="B46" s="32">
        <v>7.84</v>
      </c>
      <c r="D46" s="110">
        <f t="shared" si="27"/>
        <v>7.36</v>
      </c>
      <c r="E46" s="32">
        <v>7.84</v>
      </c>
      <c r="F46" s="110">
        <v>6.628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0.48</v>
      </c>
      <c r="BV46" s="52">
        <f t="shared" si="21"/>
        <v>0.96</v>
      </c>
      <c r="BW46" s="32">
        <f t="shared" si="22"/>
        <v>0</v>
      </c>
    </row>
    <row r="47" spans="1:75">
      <c r="A47" s="129" t="s">
        <v>104</v>
      </c>
      <c r="B47" s="32">
        <v>7.67</v>
      </c>
      <c r="D47" s="110">
        <f t="shared" si="27"/>
        <v>7.19</v>
      </c>
      <c r="E47" s="32">
        <v>7.67</v>
      </c>
      <c r="F47" s="110">
        <v>7</v>
      </c>
      <c r="G47" s="32">
        <v>7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 t="str">
        <f t="shared" si="5"/>
        <v>A</v>
      </c>
      <c r="T47" s="113" t="str">
        <f t="shared" si="23"/>
        <v>Y</v>
      </c>
      <c r="V47" s="138">
        <f t="shared" si="2"/>
        <v>0.3</v>
      </c>
      <c r="W47" s="139">
        <f t="shared" si="6"/>
        <v>7.19</v>
      </c>
      <c r="X47" s="139">
        <f t="shared" si="28"/>
        <v>7.67</v>
      </c>
      <c r="Y47" s="139">
        <f t="shared" si="29"/>
        <v>7</v>
      </c>
      <c r="Z47" s="139">
        <f>Y47+LOOKUP(V47,Sheet2!A$3:A$24,Sheet2!J$3:J$24)</f>
        <v>7.34</v>
      </c>
      <c r="AA47" s="139">
        <f t="shared" si="7"/>
        <v>7.19</v>
      </c>
      <c r="AB47" s="139">
        <f t="shared" si="30"/>
        <v>7.67</v>
      </c>
      <c r="AC47" s="139">
        <f t="shared" si="31"/>
        <v>6.979</v>
      </c>
      <c r="AD47" s="139">
        <f>AC47+LOOKUP(V47,Sheet2!A$3:A$24,Sheet2!J$3:J$24)</f>
        <v>7.319</v>
      </c>
      <c r="AE47" s="139">
        <f t="shared" si="8"/>
        <v>0.33</v>
      </c>
      <c r="AF47" s="139">
        <f t="shared" si="9"/>
        <v>0.351</v>
      </c>
      <c r="AG47" s="138">
        <f>LOOKUP(V47,Sheet2!A$3:A$24,Sheet2!K$3:K$24)</f>
        <v>0.5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38">
        <f>LOOKUP(R47,Sheet3!A$2:A$7,Sheet3!D$2:D$7)</f>
        <v>0</v>
      </c>
      <c r="AJ47" s="138">
        <f t="shared" si="24"/>
        <v>0.48</v>
      </c>
      <c r="AK47" s="138">
        <f t="shared" si="25"/>
        <v>0.48</v>
      </c>
      <c r="AL47" s="139">
        <f t="shared" si="10"/>
        <v>0.5</v>
      </c>
      <c r="AM47" s="139">
        <f t="shared" si="11"/>
        <v>0.520999999999999</v>
      </c>
      <c r="AN47" s="139">
        <f t="shared" si="12"/>
        <v>0.5105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15"/>
      <c r="AQ47" s="153">
        <f t="shared" si="13"/>
        <v>4.43114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0.6783</v>
      </c>
      <c r="AV47" s="155">
        <f>IF(AND(AE47&gt;3.5,AF47&gt;3.5),LOOKUP(Sheet1!V47,Sheet2!A$3:A$24,Sheet2!W$3:W$24),LOOKUP(V47,Sheet2!A$3:A$24,Sheet2!V$3:V$24))*G47</f>
        <v>0.854307767967115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1.84184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2.17381176847074</v>
      </c>
      <c r="BB47" s="159">
        <f>IF(S47="A",LOOKUP(S47,Sheet3!F$2:F$9,Sheet3!H$2:H$9)*(AN47+AJ47+0.5)*G47*IF(L47=1,2,IF(L47=2,1,0)),0)</f>
        <v>20.867</v>
      </c>
      <c r="BC47" s="160">
        <f t="shared" si="14"/>
        <v>23.2446666666667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4.43114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4.43114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1.621</v>
      </c>
      <c r="BV47" s="52">
        <f t="shared" si="21"/>
        <v>2.622</v>
      </c>
      <c r="BW47" s="32">
        <f t="shared" si="22"/>
        <v>0</v>
      </c>
    </row>
    <row r="48" spans="1:75">
      <c r="A48" s="129" t="s">
        <v>97</v>
      </c>
      <c r="B48" s="32">
        <v>7.67</v>
      </c>
      <c r="D48" s="110">
        <f t="shared" si="27"/>
        <v>7.19</v>
      </c>
      <c r="E48" s="32">
        <v>7.67</v>
      </c>
      <c r="F48" s="110">
        <v>6.979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0.48</v>
      </c>
      <c r="AK48" s="138">
        <f t="shared" si="25"/>
        <v>0.48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0.48</v>
      </c>
      <c r="BV48" s="52">
        <f t="shared" si="21"/>
        <v>0.96</v>
      </c>
      <c r="BW48" s="32">
        <f t="shared" si="22"/>
        <v>0</v>
      </c>
    </row>
    <row r="49" spans="1:75">
      <c r="A49" s="129" t="s">
        <v>105</v>
      </c>
      <c r="B49" s="32">
        <v>7.99</v>
      </c>
      <c r="D49" s="110">
        <f t="shared" ref="D49:D96" si="32">IF(AND(B49=0,E49=0),0,IF(B49&gt;E49,E49-C49-AJ49,IF(AJ49&gt;(E49-B49),E49-AJ49-C49,B49-C49)))</f>
        <v>7.51</v>
      </c>
      <c r="E49" s="32">
        <v>7.99</v>
      </c>
      <c r="F49" s="110">
        <v>7.09</v>
      </c>
      <c r="G49" s="32">
        <v>6.1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8">
        <f t="shared" si="2"/>
        <v>0.3</v>
      </c>
      <c r="W49" s="139">
        <f t="shared" si="6"/>
        <v>7.51</v>
      </c>
      <c r="X49" s="139">
        <f t="shared" si="28"/>
        <v>7.99</v>
      </c>
      <c r="Y49" s="139">
        <f t="shared" si="29"/>
        <v>7.09</v>
      </c>
      <c r="Z49" s="139">
        <f>Y49+LOOKUP(V49,Sheet2!A$3:A$24,Sheet2!J$3:J$24)</f>
        <v>7.43</v>
      </c>
      <c r="AA49" s="139">
        <f t="shared" si="7"/>
        <v>7.48</v>
      </c>
      <c r="AB49" s="139">
        <f t="shared" si="30"/>
        <v>7.96</v>
      </c>
      <c r="AC49" s="139">
        <f t="shared" si="31"/>
        <v>7.06</v>
      </c>
      <c r="AD49" s="139">
        <f>AC49+LOOKUP(V49,Sheet2!A$3:A$24,Sheet2!J$3:J$24)</f>
        <v>7.4</v>
      </c>
      <c r="AE49" s="139">
        <f t="shared" si="8"/>
        <v>0.56</v>
      </c>
      <c r="AF49" s="139">
        <f t="shared" si="9"/>
        <v>0.56</v>
      </c>
      <c r="AG49" s="138">
        <f>LOOKUP(V49,Sheet2!A$3:A$24,Sheet2!K$3:K$24)</f>
        <v>0.5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38">
        <f>LOOKUP(R49,Sheet3!A$2:A$7,Sheet3!D$2:D$7)</f>
        <v>0</v>
      </c>
      <c r="AJ49" s="138">
        <f t="shared" si="24"/>
        <v>0.48</v>
      </c>
      <c r="AK49" s="138">
        <f t="shared" si="25"/>
        <v>0.48</v>
      </c>
      <c r="AL49" s="139">
        <f t="shared" si="10"/>
        <v>0.73</v>
      </c>
      <c r="AM49" s="139">
        <f t="shared" si="11"/>
        <v>0.730000000000001</v>
      </c>
      <c r="AN49" s="139">
        <f t="shared" si="12"/>
        <v>0.73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15"/>
      <c r="AQ49" s="153">
        <f t="shared" si="13"/>
        <v>5.52172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0.59109</v>
      </c>
      <c r="AV49" s="155">
        <f>IF(AND(AE49&gt;3.5,AF49&gt;3.5),LOOKUP(Sheet1!V49,Sheet2!A$3:A$24,Sheet2!W$3:W$24),LOOKUP(V49,Sheet2!A$3:A$24,Sheet2!V$3:V$24))*G49</f>
        <v>0.744468197799914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4.06531168395307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20.862</v>
      </c>
      <c r="BC49" s="160">
        <f t="shared" si="14"/>
        <v>22.0413333333333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5.52172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5.52172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1.83</v>
      </c>
      <c r="BV49" s="52">
        <f t="shared" si="21"/>
        <v>3.04</v>
      </c>
      <c r="BW49" s="32">
        <f t="shared" si="22"/>
        <v>0</v>
      </c>
    </row>
    <row r="50" spans="1:75">
      <c r="A50" s="129" t="s">
        <v>106</v>
      </c>
      <c r="B50" s="32">
        <v>7.96</v>
      </c>
      <c r="D50" s="110">
        <f t="shared" si="32"/>
        <v>7.48</v>
      </c>
      <c r="E50" s="32">
        <v>7.96</v>
      </c>
      <c r="F50" s="110">
        <v>7.06</v>
      </c>
      <c r="G50" s="32">
        <v>7.2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 t="str">
        <f t="shared" si="23"/>
        <v>Y</v>
      </c>
      <c r="V50" s="138">
        <f t="shared" si="2"/>
        <v>0.3</v>
      </c>
      <c r="W50" s="139">
        <f t="shared" si="6"/>
        <v>7.48</v>
      </c>
      <c r="X50" s="139">
        <f t="shared" si="28"/>
        <v>7.96</v>
      </c>
      <c r="Y50" s="139">
        <f t="shared" si="29"/>
        <v>7.06</v>
      </c>
      <c r="Z50" s="139">
        <f>Y50+LOOKUP(V50,Sheet2!A$3:A$24,Sheet2!J$3:J$24)</f>
        <v>7.4</v>
      </c>
      <c r="AA50" s="139">
        <f t="shared" si="7"/>
        <v>7.37</v>
      </c>
      <c r="AB50" s="139">
        <f t="shared" si="30"/>
        <v>7.85</v>
      </c>
      <c r="AC50" s="139">
        <f t="shared" si="31"/>
        <v>7.038</v>
      </c>
      <c r="AD50" s="139">
        <f>AC50+LOOKUP(V50,Sheet2!A$3:A$24,Sheet2!J$3:J$24)</f>
        <v>7.378</v>
      </c>
      <c r="AE50" s="139">
        <f t="shared" si="8"/>
        <v>0.56</v>
      </c>
      <c r="AF50" s="139">
        <f t="shared" si="9"/>
        <v>0.472</v>
      </c>
      <c r="AG50" s="138">
        <f>LOOKUP(V50,Sheet2!A$3:A$24,Sheet2!K$3:K$24)</f>
        <v>0.5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8">
        <f>LOOKUP(R50,Sheet3!A$2:A$7,Sheet3!D$2:D$7)</f>
        <v>0</v>
      </c>
      <c r="AJ50" s="138">
        <f t="shared" si="24"/>
        <v>0.48</v>
      </c>
      <c r="AK50" s="138">
        <f t="shared" si="25"/>
        <v>0.48</v>
      </c>
      <c r="AL50" s="139">
        <f t="shared" si="10"/>
        <v>0.730000000000001</v>
      </c>
      <c r="AM50" s="139">
        <f t="shared" si="11"/>
        <v>0.641999999999999</v>
      </c>
      <c r="AN50" s="139">
        <f t="shared" si="12"/>
        <v>0.686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3">
        <f t="shared" si="13"/>
        <v>6.124608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0.69768</v>
      </c>
      <c r="AV50" s="155">
        <f>IF(AND(AE50&gt;3.5,AF50&gt;3.5),LOOKUP(Sheet1!V50,Sheet2!A$3:A$24,Sheet2!W$3:W$24),LOOKUP(V50,Sheet2!A$3:A$24,Sheet2!V$3:V$24))*G50</f>
        <v>0.878716561337604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2.16964799999999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2.23592067614133</v>
      </c>
      <c r="BB50" s="159">
        <f>IF(S50="A",LOOKUP(S50,Sheet3!F$2:F$9,Sheet3!H$2:H$9)*(AN50+AJ50+0.5)*G50*IF(L50=1,2,IF(L50=2,1,0)),0)</f>
        <v>23.9904</v>
      </c>
      <c r="BC50" s="160">
        <f t="shared" si="14"/>
        <v>25.5936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6.124608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6.124608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1.83</v>
      </c>
      <c r="BV50" s="52">
        <f t="shared" si="21"/>
        <v>3.04</v>
      </c>
      <c r="BW50" s="32">
        <f t="shared" si="22"/>
        <v>0</v>
      </c>
    </row>
    <row r="51" spans="1:75">
      <c r="A51" s="129" t="s">
        <v>107</v>
      </c>
      <c r="B51" s="32">
        <v>7.85</v>
      </c>
      <c r="D51" s="110">
        <f t="shared" si="32"/>
        <v>7.37</v>
      </c>
      <c r="E51" s="32">
        <v>7.85</v>
      </c>
      <c r="F51" s="110">
        <v>7.038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0.48</v>
      </c>
      <c r="AK51" s="138">
        <f t="shared" si="25"/>
        <v>0.48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0.48</v>
      </c>
      <c r="BV51" s="52">
        <f t="shared" si="21"/>
        <v>0.96</v>
      </c>
      <c r="BW51" s="32">
        <f t="shared" si="22"/>
        <v>0</v>
      </c>
    </row>
    <row r="52" spans="1:75">
      <c r="A52" s="129" t="s">
        <v>108</v>
      </c>
      <c r="B52" s="32">
        <v>8.03</v>
      </c>
      <c r="D52" s="110">
        <f t="shared" si="32"/>
        <v>7.55</v>
      </c>
      <c r="E52" s="32">
        <v>8.03</v>
      </c>
      <c r="F52" s="110">
        <v>7.01</v>
      </c>
      <c r="G52" s="32">
        <v>4.9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 t="str">
        <f t="shared" si="5"/>
        <v>A</v>
      </c>
      <c r="T52" s="113">
        <f t="shared" si="23"/>
        <v>0</v>
      </c>
      <c r="V52" s="138">
        <f t="shared" si="2"/>
        <v>0.3</v>
      </c>
      <c r="W52" s="139">
        <f t="shared" si="6"/>
        <v>7.55</v>
      </c>
      <c r="X52" s="139">
        <f t="shared" si="28"/>
        <v>8.03</v>
      </c>
      <c r="Y52" s="139">
        <f t="shared" si="29"/>
        <v>7.01</v>
      </c>
      <c r="Z52" s="139">
        <f>Y52+LOOKUP(V52,Sheet2!A$3:A$24,Sheet2!J$3:J$24)</f>
        <v>7.35</v>
      </c>
      <c r="AA52" s="139">
        <f t="shared" si="7"/>
        <v>7.37</v>
      </c>
      <c r="AB52" s="139">
        <f t="shared" si="30"/>
        <v>7.85</v>
      </c>
      <c r="AC52" s="139">
        <f t="shared" si="31"/>
        <v>6.985</v>
      </c>
      <c r="AD52" s="139">
        <f>AC52+LOOKUP(V52,Sheet2!A$3:A$24,Sheet2!J$3:J$24)</f>
        <v>7.325</v>
      </c>
      <c r="AE52" s="139">
        <f t="shared" si="8"/>
        <v>0.68</v>
      </c>
      <c r="AF52" s="139">
        <f t="shared" si="9"/>
        <v>0.524999999999999</v>
      </c>
      <c r="AG52" s="138">
        <f>LOOKUP(V52,Sheet2!A$3:A$24,Sheet2!K$3:K$24)</f>
        <v>0.5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8">
        <f>LOOKUP(R52,Sheet3!A$2:A$7,Sheet3!D$2:D$7)</f>
        <v>0</v>
      </c>
      <c r="AJ52" s="138">
        <f t="shared" si="24"/>
        <v>0.48</v>
      </c>
      <c r="AK52" s="138">
        <f t="shared" si="25"/>
        <v>0.48</v>
      </c>
      <c r="AL52" s="139">
        <f t="shared" si="10"/>
        <v>0.849999999999999</v>
      </c>
      <c r="AM52" s="139">
        <f t="shared" si="11"/>
        <v>0.694999999999999</v>
      </c>
      <c r="AN52" s="139">
        <f t="shared" si="12"/>
        <v>0.772499999999999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15"/>
      <c r="AQ52" s="153">
        <f t="shared" si="13"/>
        <v>4.69370999999999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0.47481</v>
      </c>
      <c r="AV52" s="155">
        <f>IF(AND(AE52&gt;3.5,AF52&gt;3.5),LOOKUP(Sheet1!V52,Sheet2!A$3:A$24,Sheet2!W$3:W$24),LOOKUP(V52,Sheet2!A$3:A$24,Sheet2!V$3:V$24))*G52</f>
        <v>0.598015437576981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3.06516823792951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17.1745</v>
      </c>
      <c r="BC52" s="160">
        <f t="shared" si="14"/>
        <v>17.983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4.69370999999999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4.69370999999999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1.95</v>
      </c>
      <c r="BV52" s="52">
        <f t="shared" si="21"/>
        <v>3.28</v>
      </c>
      <c r="BW52" s="32">
        <f t="shared" si="22"/>
        <v>0</v>
      </c>
    </row>
    <row r="53" spans="1:75">
      <c r="A53" s="129" t="s">
        <v>107</v>
      </c>
      <c r="B53" s="32">
        <v>7.85</v>
      </c>
      <c r="D53" s="110">
        <f t="shared" si="32"/>
        <v>7.37</v>
      </c>
      <c r="E53" s="32">
        <v>7.85</v>
      </c>
      <c r="F53" s="110">
        <v>6.985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0.48</v>
      </c>
      <c r="AK53" s="138">
        <f t="shared" si="25"/>
        <v>0.48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0.48</v>
      </c>
      <c r="BV53" s="52">
        <f t="shared" si="21"/>
        <v>0.96</v>
      </c>
      <c r="BW53" s="32">
        <f t="shared" si="22"/>
        <v>0</v>
      </c>
    </row>
    <row r="54" spans="1:75">
      <c r="A54" s="129" t="s">
        <v>109</v>
      </c>
      <c r="B54" s="32">
        <v>7.81</v>
      </c>
      <c r="D54" s="110">
        <f t="shared" si="32"/>
        <v>7.33</v>
      </c>
      <c r="E54" s="32">
        <v>7.81</v>
      </c>
      <c r="F54" s="110">
        <v>6.86</v>
      </c>
      <c r="G54" s="32">
        <v>5.7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>
        <f t="shared" si="23"/>
        <v>0</v>
      </c>
      <c r="V54" s="138">
        <f t="shared" si="2"/>
        <v>0.3</v>
      </c>
      <c r="W54" s="139">
        <f t="shared" si="6"/>
        <v>7.33</v>
      </c>
      <c r="X54" s="139">
        <f t="shared" si="28"/>
        <v>7.81</v>
      </c>
      <c r="Y54" s="139">
        <f t="shared" si="29"/>
        <v>6.86</v>
      </c>
      <c r="Z54" s="139">
        <f>Y54+LOOKUP(V54,Sheet2!A$3:A$24,Sheet2!J$3:J$24)</f>
        <v>7.2</v>
      </c>
      <c r="AA54" s="139">
        <f t="shared" si="7"/>
        <v>7.34</v>
      </c>
      <c r="AB54" s="139">
        <f t="shared" si="30"/>
        <v>7.82</v>
      </c>
      <c r="AC54" s="139">
        <f t="shared" si="31"/>
        <v>6.843</v>
      </c>
      <c r="AD54" s="139">
        <f>AC54+LOOKUP(V54,Sheet2!A$3:A$24,Sheet2!J$3:J$24)</f>
        <v>7.183</v>
      </c>
      <c r="AE54" s="139">
        <f t="shared" si="8"/>
        <v>0.609999999999999</v>
      </c>
      <c r="AF54" s="139">
        <f t="shared" si="9"/>
        <v>0.637</v>
      </c>
      <c r="AG54" s="138">
        <f>LOOKUP(V54,Sheet2!A$3:A$24,Sheet2!K$3:K$24)</f>
        <v>0.5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8">
        <f>LOOKUP(R54,Sheet3!A$2:A$7,Sheet3!D$2:D$7)</f>
        <v>0</v>
      </c>
      <c r="AJ54" s="138">
        <f t="shared" si="24"/>
        <v>0.48</v>
      </c>
      <c r="AK54" s="138">
        <f t="shared" si="25"/>
        <v>0.48</v>
      </c>
      <c r="AL54" s="139">
        <f t="shared" si="10"/>
        <v>0.78</v>
      </c>
      <c r="AM54" s="139">
        <f t="shared" si="11"/>
        <v>0.807</v>
      </c>
      <c r="AN54" s="139">
        <f t="shared" si="12"/>
        <v>0.7935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3">
        <f t="shared" si="13"/>
        <v>5.608458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0.55233</v>
      </c>
      <c r="AV54" s="155">
        <f>IF(AND(AE54&gt;3.5,AF54&gt;3.5),LOOKUP(Sheet1!V54,Sheet2!A$3:A$24,Sheet2!W$3:W$24),LOOKUP(V54,Sheet2!A$3:A$24,Sheet2!V$3:V$24))*G54</f>
        <v>0.695650611058936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4.02525186861189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20.2179</v>
      </c>
      <c r="BC54" s="160">
        <f t="shared" si="14"/>
        <v>21.0786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5.608458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5.608458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1.907</v>
      </c>
      <c r="BV54" s="52">
        <f t="shared" si="21"/>
        <v>3.194</v>
      </c>
      <c r="BW54" s="32">
        <f t="shared" si="22"/>
        <v>0</v>
      </c>
    </row>
    <row r="55" spans="1:75">
      <c r="A55" s="129" t="s">
        <v>110</v>
      </c>
      <c r="B55" s="32">
        <v>7.82</v>
      </c>
      <c r="D55" s="110">
        <f t="shared" si="32"/>
        <v>7.34</v>
      </c>
      <c r="E55" s="32">
        <v>7.82</v>
      </c>
      <c r="F55" s="110">
        <v>6.843</v>
      </c>
      <c r="G55" s="32">
        <v>0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0.48</v>
      </c>
      <c r="AK55" s="138">
        <f t="shared" si="25"/>
        <v>0.48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0.48</v>
      </c>
      <c r="BV55" s="52">
        <f t="shared" si="21"/>
        <v>0.96</v>
      </c>
      <c r="BW55" s="32">
        <f t="shared" si="22"/>
        <v>0</v>
      </c>
    </row>
    <row r="56" spans="1:75">
      <c r="A56" s="129" t="s">
        <v>111</v>
      </c>
      <c r="B56" s="32">
        <v>8.06</v>
      </c>
      <c r="D56" s="110">
        <f t="shared" si="32"/>
        <v>7.58</v>
      </c>
      <c r="E56" s="32">
        <v>8.06</v>
      </c>
      <c r="F56" s="110">
        <v>6.4</v>
      </c>
      <c r="G56" s="32">
        <v>11.5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1</v>
      </c>
      <c r="O56" s="32">
        <v>0</v>
      </c>
      <c r="P56" s="32">
        <f t="shared" si="26"/>
        <v>0</v>
      </c>
      <c r="R56" s="111" t="str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B</v>
      </c>
      <c r="S56" s="112" t="str">
        <f t="shared" si="5"/>
        <v>A</v>
      </c>
      <c r="T56" s="113">
        <f t="shared" si="23"/>
        <v>0</v>
      </c>
      <c r="V56" s="138">
        <f t="shared" si="2"/>
        <v>0.3</v>
      </c>
      <c r="W56" s="139">
        <f t="shared" si="6"/>
        <v>7.58</v>
      </c>
      <c r="X56" s="139">
        <f t="shared" si="28"/>
        <v>8.06</v>
      </c>
      <c r="Y56" s="139">
        <f t="shared" si="29"/>
        <v>6.4</v>
      </c>
      <c r="Z56" s="139">
        <f>Y56+LOOKUP(V56,Sheet2!A$3:A$24,Sheet2!J$3:J$24)</f>
        <v>6.74</v>
      </c>
      <c r="AA56" s="139">
        <f t="shared" si="7"/>
        <v>7.35</v>
      </c>
      <c r="AB56" s="139">
        <f t="shared" si="30"/>
        <v>7.83</v>
      </c>
      <c r="AC56" s="139">
        <f t="shared" si="31"/>
        <v>6.365</v>
      </c>
      <c r="AD56" s="139">
        <f>AC56+LOOKUP(V56,Sheet2!A$3:A$24,Sheet2!J$3:J$24)</f>
        <v>6.705</v>
      </c>
      <c r="AE56" s="139">
        <f t="shared" si="8"/>
        <v>1.32</v>
      </c>
      <c r="AF56" s="139">
        <f t="shared" si="9"/>
        <v>1.125</v>
      </c>
      <c r="AG56" s="138">
        <f>LOOKUP(V56,Sheet2!A$3:A$24,Sheet2!K$3:K$24)</f>
        <v>0.5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38">
        <f>LOOKUP(R56,Sheet3!A$2:A$7,Sheet3!D$2:D$7)</f>
        <v>0.35</v>
      </c>
      <c r="AJ56" s="138">
        <f t="shared" si="24"/>
        <v>0.48</v>
      </c>
      <c r="AK56" s="138">
        <f t="shared" si="25"/>
        <v>0.48</v>
      </c>
      <c r="AL56" s="139">
        <f t="shared" si="10"/>
        <v>1.84</v>
      </c>
      <c r="AM56" s="139">
        <f t="shared" si="11"/>
        <v>1.645</v>
      </c>
      <c r="AN56" s="139">
        <f t="shared" si="12"/>
        <v>1.7425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15"/>
      <c r="AQ56" s="153">
        <f t="shared" si="13"/>
        <v>24.84805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4.991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1.11435</v>
      </c>
      <c r="AV56" s="155">
        <f>IF(AND(AE56&gt;3.5,AF56&gt;3.5),LOOKUP(Sheet1!V56,Sheet2!A$3:A$24,Sheet2!W$3:W$24),LOOKUP(V56,Sheet2!A$3:A$24,Sheet2!V$3:V$24))*G56</f>
        <v>1.40350561880312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12.5769121910591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3.45805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62.6175</v>
      </c>
      <c r="BC56" s="160">
        <f t="shared" si="14"/>
        <v>57.0783333333333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24.84805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24.84805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2.94</v>
      </c>
      <c r="BV56" s="52">
        <f t="shared" si="21"/>
        <v>5.26</v>
      </c>
      <c r="BW56" s="32">
        <f t="shared" si="22"/>
        <v>11.5</v>
      </c>
    </row>
    <row r="57" spans="1:75">
      <c r="A57" s="129" t="s">
        <v>112</v>
      </c>
      <c r="B57" s="32">
        <v>7.83</v>
      </c>
      <c r="D57" s="110">
        <f t="shared" si="32"/>
        <v>7.35</v>
      </c>
      <c r="E57" s="32">
        <v>7.83</v>
      </c>
      <c r="F57" s="110">
        <v>6.365</v>
      </c>
      <c r="G57" s="32">
        <v>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0.48</v>
      </c>
      <c r="AK57" s="138">
        <f t="shared" si="25"/>
        <v>0.48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0.48</v>
      </c>
      <c r="BV57" s="52">
        <f t="shared" si="21"/>
        <v>0.96</v>
      </c>
      <c r="BW57" s="32">
        <f t="shared" si="22"/>
        <v>0</v>
      </c>
    </row>
    <row r="58" spans="1:75">
      <c r="A58" s="129" t="s">
        <v>113</v>
      </c>
      <c r="B58" s="32">
        <v>7.94</v>
      </c>
      <c r="D58" s="110">
        <f t="shared" si="32"/>
        <v>7.46</v>
      </c>
      <c r="E58" s="32">
        <v>7.94</v>
      </c>
      <c r="F58" s="110">
        <v>7.06</v>
      </c>
      <c r="G58" s="32">
        <v>3.3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 t="str">
        <f t="shared" si="5"/>
        <v>A</v>
      </c>
      <c r="T58" s="113" t="str">
        <f t="shared" si="23"/>
        <v>Y</v>
      </c>
      <c r="V58" s="138">
        <f t="shared" si="2"/>
        <v>0.3</v>
      </c>
      <c r="W58" s="139">
        <f t="shared" si="6"/>
        <v>7.46</v>
      </c>
      <c r="X58" s="139">
        <f t="shared" si="28"/>
        <v>7.94</v>
      </c>
      <c r="Y58" s="139">
        <f t="shared" si="29"/>
        <v>7.06</v>
      </c>
      <c r="Z58" s="139">
        <f>Y58+LOOKUP(V58,Sheet2!A$3:A$24,Sheet2!J$3:J$24)</f>
        <v>7.4</v>
      </c>
      <c r="AA58" s="139">
        <f t="shared" si="7"/>
        <v>7.37</v>
      </c>
      <c r="AB58" s="139">
        <f t="shared" si="30"/>
        <v>7.85</v>
      </c>
      <c r="AC58" s="139">
        <f t="shared" si="31"/>
        <v>7.05</v>
      </c>
      <c r="AD58" s="139">
        <f>AC58+LOOKUP(V58,Sheet2!A$3:A$24,Sheet2!J$3:J$24)</f>
        <v>7.39</v>
      </c>
      <c r="AE58" s="139">
        <f t="shared" si="8"/>
        <v>0.540000000000001</v>
      </c>
      <c r="AF58" s="139">
        <f t="shared" si="9"/>
        <v>0.46</v>
      </c>
      <c r="AG58" s="138">
        <f>LOOKUP(V58,Sheet2!A$3:A$24,Sheet2!K$3:K$24)</f>
        <v>0.5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38">
        <f>LOOKUP(R58,Sheet3!A$2:A$7,Sheet3!D$2:D$7)</f>
        <v>0</v>
      </c>
      <c r="AJ58" s="138">
        <f t="shared" si="24"/>
        <v>0.48</v>
      </c>
      <c r="AK58" s="138">
        <f t="shared" si="25"/>
        <v>0.48</v>
      </c>
      <c r="AL58" s="139">
        <f t="shared" si="10"/>
        <v>0.710000000000001</v>
      </c>
      <c r="AM58" s="139">
        <f t="shared" si="11"/>
        <v>0.629999999999999</v>
      </c>
      <c r="AN58" s="139">
        <f t="shared" si="12"/>
        <v>0.67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15"/>
      <c r="AQ58" s="153">
        <f t="shared" si="13"/>
        <v>2.74164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0.31977</v>
      </c>
      <c r="AV58" s="155">
        <f>IF(AND(AE58&gt;3.5,AF58&gt;3.5),LOOKUP(Sheet1!V58,Sheet2!A$3:A$24,Sheet2!W$3:W$24),LOOKUP(V58,Sheet2!A$3:A$24,Sheet2!V$3:V$24))*G58</f>
        <v>0.402745090613068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0.980429999999997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1.02479697656478</v>
      </c>
      <c r="BB58" s="159">
        <f>IF(S58="A",LOOKUP(S58,Sheet3!F$2:F$9,Sheet3!H$2:H$9)*(AN58+AJ58+0.5)*G58*IF(L58=1,2,IF(L58=2,1,0)),0)</f>
        <v>10.89</v>
      </c>
      <c r="BC58" s="160">
        <f t="shared" si="14"/>
        <v>11.66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2.74164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2.74164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1.81</v>
      </c>
      <c r="BV58" s="52">
        <f t="shared" si="21"/>
        <v>3</v>
      </c>
      <c r="BW58" s="32">
        <f t="shared" si="22"/>
        <v>0</v>
      </c>
    </row>
    <row r="59" spans="1:75">
      <c r="A59" s="129" t="s">
        <v>114</v>
      </c>
      <c r="B59" s="32">
        <v>7.85</v>
      </c>
      <c r="D59" s="110">
        <f t="shared" si="32"/>
        <v>7.37</v>
      </c>
      <c r="E59" s="32">
        <v>7.85</v>
      </c>
      <c r="F59" s="110">
        <v>7.05</v>
      </c>
      <c r="G59" s="32">
        <v>3.5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 t="str">
        <f t="shared" si="5"/>
        <v>A</v>
      </c>
      <c r="T59" s="113" t="str">
        <f t="shared" si="23"/>
        <v>Y</v>
      </c>
      <c r="V59" s="138">
        <f t="shared" si="2"/>
        <v>0.3</v>
      </c>
      <c r="W59" s="139">
        <f t="shared" si="6"/>
        <v>7.37</v>
      </c>
      <c r="X59" s="139">
        <f t="shared" si="28"/>
        <v>7.85</v>
      </c>
      <c r="Y59" s="139">
        <f t="shared" si="29"/>
        <v>7.05</v>
      </c>
      <c r="Z59" s="139">
        <f>Y59+LOOKUP(V59,Sheet2!A$3:A$24,Sheet2!J$3:J$24)</f>
        <v>7.39</v>
      </c>
      <c r="AA59" s="139">
        <f t="shared" si="7"/>
        <v>7.34</v>
      </c>
      <c r="AB59" s="139">
        <f t="shared" si="30"/>
        <v>7.82</v>
      </c>
      <c r="AC59" s="139">
        <f t="shared" si="31"/>
        <v>7.039</v>
      </c>
      <c r="AD59" s="139">
        <f>AC59+LOOKUP(V59,Sheet2!A$3:A$24,Sheet2!J$3:J$24)</f>
        <v>7.379</v>
      </c>
      <c r="AE59" s="139">
        <f t="shared" si="8"/>
        <v>0.46</v>
      </c>
      <c r="AF59" s="139">
        <f t="shared" si="9"/>
        <v>0.441000000000001</v>
      </c>
      <c r="AG59" s="138">
        <f>LOOKUP(V59,Sheet2!A$3:A$24,Sheet2!K$3:K$24)</f>
        <v>0.5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38">
        <f>LOOKUP(R59,Sheet3!A$2:A$7,Sheet3!D$2:D$7)</f>
        <v>0</v>
      </c>
      <c r="AJ59" s="138">
        <f t="shared" si="24"/>
        <v>0.48</v>
      </c>
      <c r="AK59" s="138">
        <f t="shared" si="25"/>
        <v>0.48</v>
      </c>
      <c r="AL59" s="139">
        <f t="shared" si="10"/>
        <v>0.629999999999999</v>
      </c>
      <c r="AM59" s="139">
        <f t="shared" si="11"/>
        <v>0.611</v>
      </c>
      <c r="AN59" s="139">
        <f t="shared" si="12"/>
        <v>0.6205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15"/>
      <c r="AQ59" s="153">
        <f t="shared" si="13"/>
        <v>2.69297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0.33915</v>
      </c>
      <c r="AV59" s="155">
        <f>IF(AND(AE59&gt;3.5,AF59&gt;3.5),LOOKUP(Sheet1!V59,Sheet2!A$3:A$24,Sheet2!W$3:W$24),LOOKUP(V59,Sheet2!A$3:A$24,Sheet2!V$3:V$24))*G59</f>
        <v>0.427153883983557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1.04342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1.08690588423537</v>
      </c>
      <c r="BB59" s="159">
        <f>IF(S59="A",LOOKUP(S59,Sheet3!F$2:F$9,Sheet3!H$2:H$9)*(AN59+AJ59+0.5)*G59*IF(L59=1,2,IF(L59=2,1,0)),0)</f>
        <v>11.2035</v>
      </c>
      <c r="BC59" s="160">
        <f t="shared" si="14"/>
        <v>12.1356666666667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2.69297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2.69297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1.73</v>
      </c>
      <c r="BV59" s="52">
        <f t="shared" si="21"/>
        <v>2.84</v>
      </c>
      <c r="BW59" s="32">
        <f t="shared" si="22"/>
        <v>0</v>
      </c>
    </row>
    <row r="60" spans="1:75">
      <c r="A60" s="129" t="s">
        <v>115</v>
      </c>
      <c r="B60" s="32">
        <v>7.82</v>
      </c>
      <c r="D60" s="110">
        <f t="shared" si="32"/>
        <v>7.34</v>
      </c>
      <c r="E60" s="32">
        <v>7.82</v>
      </c>
      <c r="F60" s="110">
        <v>7.039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0.48</v>
      </c>
      <c r="AK60" s="138">
        <f t="shared" si="25"/>
        <v>0.48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0.48</v>
      </c>
      <c r="BV60" s="52">
        <f t="shared" si="21"/>
        <v>0.96</v>
      </c>
      <c r="BW60" s="32">
        <f t="shared" si="22"/>
        <v>0</v>
      </c>
    </row>
    <row r="61" spans="1:75">
      <c r="A61" s="129" t="s">
        <v>116</v>
      </c>
      <c r="B61" s="32">
        <v>7.79</v>
      </c>
      <c r="D61" s="110">
        <f t="shared" si="32"/>
        <v>7.31</v>
      </c>
      <c r="E61" s="32">
        <v>7.79</v>
      </c>
      <c r="F61" s="110">
        <v>6.93</v>
      </c>
      <c r="G61" s="32">
        <v>5.1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 t="str">
        <f t="shared" si="5"/>
        <v>A</v>
      </c>
      <c r="T61" s="113">
        <f t="shared" si="23"/>
        <v>0</v>
      </c>
      <c r="V61" s="138">
        <f t="shared" si="2"/>
        <v>0.3</v>
      </c>
      <c r="W61" s="139">
        <f t="shared" si="6"/>
        <v>7.31</v>
      </c>
      <c r="X61" s="139">
        <f t="shared" si="28"/>
        <v>7.79</v>
      </c>
      <c r="Y61" s="139">
        <f t="shared" si="29"/>
        <v>6.93</v>
      </c>
      <c r="Z61" s="139">
        <f>Y61+LOOKUP(V61,Sheet2!A$3:A$24,Sheet2!J$3:J$24)</f>
        <v>7.27</v>
      </c>
      <c r="AA61" s="139">
        <f t="shared" si="7"/>
        <v>7.35</v>
      </c>
      <c r="AB61" s="139">
        <f t="shared" si="30"/>
        <v>7.83</v>
      </c>
      <c r="AC61" s="139">
        <f t="shared" si="31"/>
        <v>6.915</v>
      </c>
      <c r="AD61" s="139">
        <f>AC61+LOOKUP(V61,Sheet2!A$3:A$24,Sheet2!J$3:J$24)</f>
        <v>7.255</v>
      </c>
      <c r="AE61" s="139">
        <f t="shared" si="8"/>
        <v>0.52</v>
      </c>
      <c r="AF61" s="139">
        <f t="shared" si="9"/>
        <v>0.575</v>
      </c>
      <c r="AG61" s="138">
        <f>LOOKUP(V61,Sheet2!A$3:A$24,Sheet2!K$3:K$24)</f>
        <v>0.5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38">
        <f>LOOKUP(R61,Sheet3!A$2:A$7,Sheet3!D$2:D$7)</f>
        <v>0</v>
      </c>
      <c r="AJ61" s="138">
        <f t="shared" si="24"/>
        <v>0.48</v>
      </c>
      <c r="AK61" s="138">
        <f t="shared" si="25"/>
        <v>0.48</v>
      </c>
      <c r="AL61" s="139">
        <f t="shared" si="10"/>
        <v>0.690000000000001</v>
      </c>
      <c r="AM61" s="139">
        <f t="shared" si="11"/>
        <v>0.745</v>
      </c>
      <c r="AN61" s="139">
        <f t="shared" si="12"/>
        <v>0.7175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15"/>
      <c r="AQ61" s="153">
        <f t="shared" si="13"/>
        <v>4.53747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0.49419</v>
      </c>
      <c r="AV61" s="155">
        <f>IF(AND(AE61&gt;3.5,AF61&gt;3.5),LOOKUP(Sheet1!V61,Sheet2!A$3:A$24,Sheet2!W$3:W$24),LOOKUP(V61,Sheet2!A$3:A$24,Sheet2!V$3:V$24))*G61</f>
        <v>0.622424230947469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3.47893714560011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17.3145</v>
      </c>
      <c r="BC61" s="160">
        <f t="shared" si="14"/>
        <v>18.343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4.53747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4.53747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1.845</v>
      </c>
      <c r="BV61" s="52">
        <f t="shared" si="21"/>
        <v>3.07</v>
      </c>
      <c r="BW61" s="32">
        <f t="shared" si="22"/>
        <v>0</v>
      </c>
    </row>
    <row r="62" spans="1:75">
      <c r="A62" s="129" t="s">
        <v>117</v>
      </c>
      <c r="B62" s="32">
        <v>7.83</v>
      </c>
      <c r="D62" s="110">
        <f t="shared" si="32"/>
        <v>7.35</v>
      </c>
      <c r="E62" s="32">
        <v>7.83</v>
      </c>
      <c r="F62" s="110">
        <v>6.915</v>
      </c>
      <c r="G62" s="32">
        <v>0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0.48</v>
      </c>
      <c r="AK62" s="138">
        <f t="shared" si="25"/>
        <v>0.48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0.48</v>
      </c>
      <c r="BV62" s="52">
        <f t="shared" si="21"/>
        <v>0.96</v>
      </c>
      <c r="BW62" s="32">
        <f t="shared" si="22"/>
        <v>0</v>
      </c>
    </row>
    <row r="63" spans="1:75">
      <c r="A63" s="129" t="s">
        <v>118</v>
      </c>
      <c r="B63" s="32">
        <v>8.03</v>
      </c>
      <c r="D63" s="110">
        <f t="shared" si="32"/>
        <v>7.55</v>
      </c>
      <c r="E63" s="32">
        <v>8.03</v>
      </c>
      <c r="F63" s="110">
        <v>7.15</v>
      </c>
      <c r="G63" s="32">
        <v>11.9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 t="str">
        <f t="shared" si="5"/>
        <v>A</v>
      </c>
      <c r="T63" s="113" t="str">
        <f t="shared" si="23"/>
        <v>Y</v>
      </c>
      <c r="V63" s="138">
        <f t="shared" si="2"/>
        <v>0.3</v>
      </c>
      <c r="W63" s="139">
        <f t="shared" si="6"/>
        <v>7.55</v>
      </c>
      <c r="X63" s="139">
        <f t="shared" si="28"/>
        <v>8.03</v>
      </c>
      <c r="Y63" s="139">
        <f t="shared" si="29"/>
        <v>7.15</v>
      </c>
      <c r="Z63" s="139">
        <f>Y63+LOOKUP(V63,Sheet2!A$3:A$24,Sheet2!J$3:J$24)</f>
        <v>7.49</v>
      </c>
      <c r="AA63" s="139">
        <f t="shared" si="7"/>
        <v>7.45</v>
      </c>
      <c r="AB63" s="139">
        <f t="shared" si="30"/>
        <v>7.93</v>
      </c>
      <c r="AC63" s="139">
        <f t="shared" si="31"/>
        <v>7.114</v>
      </c>
      <c r="AD63" s="139">
        <f>AC63+LOOKUP(V63,Sheet2!A$3:A$24,Sheet2!J$3:J$24)</f>
        <v>7.454</v>
      </c>
      <c r="AE63" s="139">
        <f t="shared" si="8"/>
        <v>0.539999999999999</v>
      </c>
      <c r="AF63" s="139">
        <f t="shared" si="9"/>
        <v>0.476</v>
      </c>
      <c r="AG63" s="138">
        <f>LOOKUP(V63,Sheet2!A$3:A$24,Sheet2!K$3:K$24)</f>
        <v>0.5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38">
        <f>LOOKUP(R63,Sheet3!A$2:A$7,Sheet3!D$2:D$7)</f>
        <v>0</v>
      </c>
      <c r="AJ63" s="138">
        <f t="shared" si="24"/>
        <v>0.48</v>
      </c>
      <c r="AK63" s="138">
        <f t="shared" si="25"/>
        <v>0.48</v>
      </c>
      <c r="AL63" s="139">
        <f t="shared" si="10"/>
        <v>0.709999999999999</v>
      </c>
      <c r="AM63" s="139">
        <f t="shared" si="11"/>
        <v>0.645999999999999</v>
      </c>
      <c r="AN63" s="139">
        <f t="shared" si="12"/>
        <v>0.677999999999999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15"/>
      <c r="AQ63" s="153">
        <f t="shared" si="13"/>
        <v>10.004568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1.15311</v>
      </c>
      <c r="AV63" s="155">
        <f>IF(AND(AE63&gt;3.5,AF63&gt;3.5),LOOKUP(Sheet1!V63,Sheet2!A$3:A$24,Sheet2!W$3:W$24),LOOKUP(V63,Sheet2!A$3:A$24,Sheet2!V$3:V$24))*G63</f>
        <v>1.4523232055441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3.653538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3.69548000640026</v>
      </c>
      <c r="BB63" s="159">
        <f>IF(S63="A",LOOKUP(S63,Sheet3!F$2:F$9,Sheet3!H$2:H$9)*(AN63+AJ63+0.5)*G63*IF(L63=1,2,IF(L63=2,1,0)),0)</f>
        <v>39.4604</v>
      </c>
      <c r="BC63" s="160">
        <f t="shared" si="14"/>
        <v>42.1736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10.004568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10.004568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1.81</v>
      </c>
      <c r="BV63" s="52">
        <f t="shared" si="21"/>
        <v>3</v>
      </c>
      <c r="BW63" s="32">
        <f t="shared" si="22"/>
        <v>0</v>
      </c>
    </row>
    <row r="64" spans="1:75">
      <c r="A64" s="129" t="s">
        <v>119</v>
      </c>
      <c r="B64" s="32">
        <v>7.93</v>
      </c>
      <c r="D64" s="110">
        <f t="shared" si="32"/>
        <v>7.45</v>
      </c>
      <c r="E64" s="32">
        <v>7.93</v>
      </c>
      <c r="F64" s="110">
        <v>7.114</v>
      </c>
      <c r="G64" s="32">
        <v>4.8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 t="str">
        <f t="shared" si="5"/>
        <v>A</v>
      </c>
      <c r="T64" s="113" t="str">
        <f t="shared" si="23"/>
        <v>Y</v>
      </c>
      <c r="V64" s="138">
        <f t="shared" si="2"/>
        <v>0.3</v>
      </c>
      <c r="W64" s="139">
        <f t="shared" si="6"/>
        <v>7.45</v>
      </c>
      <c r="X64" s="139">
        <f t="shared" si="28"/>
        <v>7.93</v>
      </c>
      <c r="Y64" s="139">
        <f t="shared" si="29"/>
        <v>7.114</v>
      </c>
      <c r="Z64" s="139">
        <f>Y64+LOOKUP(V64,Sheet2!A$3:A$24,Sheet2!J$3:J$24)</f>
        <v>7.454</v>
      </c>
      <c r="AA64" s="139">
        <f t="shared" si="7"/>
        <v>7.32</v>
      </c>
      <c r="AB64" s="139">
        <f t="shared" si="30"/>
        <v>7.8</v>
      </c>
      <c r="AC64" s="139">
        <f t="shared" si="31"/>
        <v>7.1</v>
      </c>
      <c r="AD64" s="139">
        <f>AC64+LOOKUP(V64,Sheet2!A$3:A$24,Sheet2!J$3:J$24)</f>
        <v>7.44</v>
      </c>
      <c r="AE64" s="139">
        <f t="shared" si="8"/>
        <v>0.476</v>
      </c>
      <c r="AF64" s="139">
        <f t="shared" si="9"/>
        <v>0.36</v>
      </c>
      <c r="AG64" s="138">
        <f>LOOKUP(V64,Sheet2!A$3:A$24,Sheet2!K$3:K$24)</f>
        <v>0.5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38">
        <f>LOOKUP(R64,Sheet3!A$2:A$7,Sheet3!D$2:D$7)</f>
        <v>0</v>
      </c>
      <c r="AJ64" s="138">
        <f t="shared" si="24"/>
        <v>0.48</v>
      </c>
      <c r="AK64" s="138">
        <f t="shared" si="25"/>
        <v>0.48</v>
      </c>
      <c r="AL64" s="139">
        <f t="shared" si="10"/>
        <v>0.645999999999999</v>
      </c>
      <c r="AM64" s="139">
        <f t="shared" si="11"/>
        <v>0.530000000000001</v>
      </c>
      <c r="AN64" s="139">
        <f t="shared" si="12"/>
        <v>0.588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15"/>
      <c r="AQ64" s="153">
        <f t="shared" si="13"/>
        <v>3.499776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0.46512</v>
      </c>
      <c r="AV64" s="155">
        <f>IF(AND(AE64&gt;3.5,AF64&gt;3.5),LOOKUP(Sheet1!V64,Sheet2!A$3:A$24,Sheet2!W$3:W$24),LOOKUP(V64,Sheet2!A$3:A$24,Sheet2!V$3:V$24))*G64</f>
        <v>0.585811040891736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1.177632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1.49061378409422</v>
      </c>
      <c r="BB64" s="159">
        <f>IF(S64="A",LOOKUP(S64,Sheet3!F$2:F$9,Sheet3!H$2:H$9)*(AN64+AJ64+0.5)*G64*IF(L64=1,2,IF(L64=2,1,0)),0)</f>
        <v>15.0528</v>
      </c>
      <c r="BC64" s="160">
        <f t="shared" si="14"/>
        <v>16.4352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3.499776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3.499776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1.746</v>
      </c>
      <c r="BV64" s="52">
        <f t="shared" si="21"/>
        <v>2.872</v>
      </c>
      <c r="BW64" s="32">
        <f t="shared" si="22"/>
        <v>0</v>
      </c>
    </row>
    <row r="65" spans="1:75">
      <c r="A65" s="129" t="s">
        <v>120</v>
      </c>
      <c r="B65" s="32">
        <v>7.8</v>
      </c>
      <c r="D65" s="110">
        <f t="shared" si="32"/>
        <v>7.32</v>
      </c>
      <c r="E65" s="32">
        <v>7.8</v>
      </c>
      <c r="F65" s="110">
        <v>7.1</v>
      </c>
      <c r="G65" s="32">
        <v>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0.48</v>
      </c>
      <c r="AK65" s="138">
        <f t="shared" si="25"/>
        <v>0.48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0.48</v>
      </c>
      <c r="BV65" s="52">
        <f t="shared" si="21"/>
        <v>0.96</v>
      </c>
      <c r="BW65" s="32">
        <f t="shared" si="22"/>
        <v>0</v>
      </c>
    </row>
    <row r="66" spans="1:75">
      <c r="A66" s="129" t="s">
        <v>121</v>
      </c>
      <c r="B66" s="32">
        <v>7.83</v>
      </c>
      <c r="D66" s="110">
        <f t="shared" si="32"/>
        <v>7.35</v>
      </c>
      <c r="E66" s="32">
        <v>7.83</v>
      </c>
      <c r="F66" s="110">
        <v>7.13</v>
      </c>
      <c r="G66" s="32">
        <v>4.4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 t="str">
        <f t="shared" si="5"/>
        <v>A</v>
      </c>
      <c r="T66" s="113" t="str">
        <f t="shared" si="23"/>
        <v>Y</v>
      </c>
      <c r="V66" s="138">
        <f t="shared" si="2"/>
        <v>0.3</v>
      </c>
      <c r="W66" s="139">
        <f t="shared" si="6"/>
        <v>7.35</v>
      </c>
      <c r="X66" s="139">
        <f t="shared" si="28"/>
        <v>7.83</v>
      </c>
      <c r="Y66" s="139">
        <f t="shared" si="29"/>
        <v>7.13</v>
      </c>
      <c r="Z66" s="139">
        <f>Y66+LOOKUP(V66,Sheet2!A$3:A$24,Sheet2!J$3:J$24)</f>
        <v>7.47</v>
      </c>
      <c r="AA66" s="139">
        <f t="shared" si="7"/>
        <v>7.43</v>
      </c>
      <c r="AB66" s="139">
        <f t="shared" si="30"/>
        <v>7.91</v>
      </c>
      <c r="AC66" s="139">
        <f t="shared" si="31"/>
        <v>7.117</v>
      </c>
      <c r="AD66" s="139">
        <f>AC66+LOOKUP(V66,Sheet2!A$3:A$24,Sheet2!J$3:J$24)</f>
        <v>7.457</v>
      </c>
      <c r="AE66" s="139">
        <f t="shared" si="8"/>
        <v>0.36</v>
      </c>
      <c r="AF66" s="139">
        <f t="shared" si="9"/>
        <v>0.453</v>
      </c>
      <c r="AG66" s="138">
        <f>LOOKUP(V66,Sheet2!A$3:A$24,Sheet2!K$3:K$24)</f>
        <v>0.5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38">
        <f>LOOKUP(R66,Sheet3!A$2:A$7,Sheet3!D$2:D$7)</f>
        <v>0</v>
      </c>
      <c r="AJ66" s="138">
        <f t="shared" si="24"/>
        <v>0.48</v>
      </c>
      <c r="AK66" s="138">
        <f t="shared" si="25"/>
        <v>0.48</v>
      </c>
      <c r="AL66" s="139">
        <f t="shared" si="10"/>
        <v>0.53</v>
      </c>
      <c r="AM66" s="139">
        <f t="shared" si="11"/>
        <v>0.623</v>
      </c>
      <c r="AN66" s="139">
        <f t="shared" si="12"/>
        <v>0.5765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15"/>
      <c r="AQ66" s="153">
        <f t="shared" si="13"/>
        <v>3.145384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0.42636</v>
      </c>
      <c r="AV66" s="155">
        <f>IF(AND(AE66&gt;3.5,AF66&gt;3.5),LOOKUP(Sheet1!V66,Sheet2!A$3:A$24,Sheet2!W$3:W$24),LOOKUP(V66,Sheet2!A$3:A$24,Sheet2!V$3:V$24))*G66</f>
        <v>0.536993454150758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1.414864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1.36639596875304</v>
      </c>
      <c r="BB66" s="159">
        <f>IF(S66="A",LOOKUP(S66,Sheet3!F$2:F$9,Sheet3!H$2:H$9)*(AN66+AJ66+0.5)*G66*IF(L66=1,2,IF(L66=2,1,0)),0)</f>
        <v>13.6972</v>
      </c>
      <c r="BC66" s="160">
        <f t="shared" si="14"/>
        <v>14.9981333333333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3.145384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3.145384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1.723</v>
      </c>
      <c r="BV66" s="52">
        <f t="shared" si="21"/>
        <v>2.826</v>
      </c>
      <c r="BW66" s="32">
        <f t="shared" si="22"/>
        <v>0</v>
      </c>
    </row>
    <row r="67" spans="1:75">
      <c r="A67" s="129" t="s">
        <v>122</v>
      </c>
      <c r="B67" s="32">
        <v>7.91</v>
      </c>
      <c r="D67" s="110">
        <f t="shared" si="32"/>
        <v>7.43</v>
      </c>
      <c r="E67" s="32">
        <v>7.91</v>
      </c>
      <c r="F67" s="110">
        <v>7.117</v>
      </c>
      <c r="G67" s="32">
        <v>0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0.48</v>
      </c>
      <c r="AK67" s="138">
        <f t="shared" si="25"/>
        <v>0.48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0.48</v>
      </c>
      <c r="BV67" s="52">
        <f t="shared" si="21"/>
        <v>0.96</v>
      </c>
      <c r="BW67" s="32">
        <f t="shared" si="22"/>
        <v>0</v>
      </c>
    </row>
    <row r="68" spans="1:75">
      <c r="A68" s="129" t="s">
        <v>123</v>
      </c>
      <c r="B68" s="32">
        <v>7.8</v>
      </c>
      <c r="D68" s="110">
        <f t="shared" si="32"/>
        <v>7.32</v>
      </c>
      <c r="E68" s="32">
        <v>7.8</v>
      </c>
      <c r="F68" s="110">
        <v>6.8</v>
      </c>
      <c r="G68" s="32">
        <v>3.5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 t="str">
        <f t="shared" ref="S68:S131" si="34">IF(G68=0,0,IF((MAX(AL68,AM68)+AJ68)&gt;6,"顶管",IF((MAX(AL68,AM68)+AJ68)&gt;5,"D",IF((MAX(AL68,AM68)+AJ68)&gt;4,"C",IF((MAX(AL68,AM68)+AJ68)&gt;3,"B",IF((MAX(AL68,AM68)+AJ68)&gt;1,"A","无"))))))</f>
        <v>A</v>
      </c>
      <c r="T68" s="113">
        <f t="shared" si="23"/>
        <v>0</v>
      </c>
      <c r="V68" s="138">
        <f t="shared" si="33"/>
        <v>0.3</v>
      </c>
      <c r="W68" s="139">
        <f t="shared" ref="W68:W131" si="35">IF($G68=0,0,D68)</f>
        <v>7.32</v>
      </c>
      <c r="X68" s="139">
        <f t="shared" si="28"/>
        <v>7.8</v>
      </c>
      <c r="Y68" s="139">
        <f t="shared" si="29"/>
        <v>6.8</v>
      </c>
      <c r="Z68" s="139">
        <f>Y68+LOOKUP(V68,Sheet2!A$3:A$24,Sheet2!J$3:J$24)</f>
        <v>7.14</v>
      </c>
      <c r="AA68" s="139">
        <f t="shared" ref="AA68:AA131" si="36">IF($G68=0,0,D69)</f>
        <v>7.3</v>
      </c>
      <c r="AB68" s="139">
        <f t="shared" si="30"/>
        <v>7.78</v>
      </c>
      <c r="AC68" s="139">
        <f t="shared" si="31"/>
        <v>6.79</v>
      </c>
      <c r="AD68" s="139">
        <f>AC68+LOOKUP(V68,Sheet2!A$3:A$24,Sheet2!J$3:J$24)</f>
        <v>7.13</v>
      </c>
      <c r="AE68" s="139">
        <f t="shared" ref="AE68:AE131" si="37">X68-Z68</f>
        <v>0.66</v>
      </c>
      <c r="AF68" s="139">
        <f t="shared" ref="AF68:AF131" si="38">AB68-AD68</f>
        <v>0.65</v>
      </c>
      <c r="AG68" s="138">
        <f>LOOKUP(V68,Sheet2!A$3:A$24,Sheet2!K$3:K$24)</f>
        <v>0.5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38">
        <f>LOOKUP(R68,Sheet3!A$2:A$7,Sheet3!D$2:D$7)</f>
        <v>0</v>
      </c>
      <c r="AJ68" s="138">
        <f t="shared" si="24"/>
        <v>0.48</v>
      </c>
      <c r="AK68" s="138">
        <f t="shared" si="25"/>
        <v>0.48</v>
      </c>
      <c r="AL68" s="139">
        <f t="shared" ref="AL68:AL131" si="39">IF(G68=0,0,IF(W68=0,X68-Y68+AH68+AI68,W68-Y68+AH68+AI68))</f>
        <v>0.830000000000001</v>
      </c>
      <c r="AM68" s="139">
        <f t="shared" ref="AM68:AM131" si="40">IF(G68=0,0,IF(AA68=0,AB68-AC68+AH68+AI68,AA68-AC68+AH68+AI68))</f>
        <v>0.820000000000001</v>
      </c>
      <c r="AN68" s="139">
        <f t="shared" ref="AN68:AN131" si="41">(AL68+AM68)/2</f>
        <v>0.825000000000001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15"/>
      <c r="AQ68" s="153">
        <f t="shared" ref="AQ68:AQ131" si="42">IF(G68=0,0,AN68*AO68*G68)</f>
        <v>3.5805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0.33915</v>
      </c>
      <c r="AV68" s="155">
        <f>IF(AND(AE68&gt;3.5,AF68&gt;3.5),LOOKUP(Sheet1!V68,Sheet2!A$3:A$24,Sheet2!W$3:W$24),LOOKUP(V68,Sheet2!A$3:A$24,Sheet2!V$3:V$24))*G68</f>
        <v>0.427153883983557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2.47185588423537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12.635</v>
      </c>
      <c r="BC68" s="160">
        <f t="shared" ref="BC68:BC131" si="43">IF(BB68=0,0,(AN68+AJ68+1.5)*G68/1.5*2)</f>
        <v>13.09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3.5805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3.5805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1.93</v>
      </c>
      <c r="BV68" s="52">
        <f t="shared" ref="BV68:BV131" si="50">(MAX(AL68,AM68)+AJ68)*2+AO68*0.5</f>
        <v>3.24</v>
      </c>
      <c r="BW68" s="32">
        <f t="shared" ref="BW68:BW131" si="51">IF(N68=1,G68,0)</f>
        <v>0</v>
      </c>
    </row>
    <row r="69" spans="1:75">
      <c r="A69" s="129" t="s">
        <v>124</v>
      </c>
      <c r="B69" s="32">
        <v>7.78</v>
      </c>
      <c r="D69" s="110">
        <f t="shared" si="32"/>
        <v>7.3</v>
      </c>
      <c r="E69" s="32">
        <v>7.78</v>
      </c>
      <c r="F69" s="110">
        <v>6.79</v>
      </c>
      <c r="G69" s="32">
        <v>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0.48</v>
      </c>
      <c r="AK69" s="138">
        <f t="shared" ref="AK69:AK132" si="54">IF(B69=0,0,IF(NOT(J69=0),J69,AK68))</f>
        <v>0.48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0.48</v>
      </c>
      <c r="BV69" s="52">
        <f t="shared" si="50"/>
        <v>0.96</v>
      </c>
      <c r="BW69" s="32">
        <f t="shared" si="51"/>
        <v>0</v>
      </c>
    </row>
    <row r="70" spans="1:75">
      <c r="A70" s="129" t="s">
        <v>125</v>
      </c>
      <c r="B70" s="32">
        <v>7.81</v>
      </c>
      <c r="D70" s="110">
        <f t="shared" si="32"/>
        <v>7.33</v>
      </c>
      <c r="E70" s="32">
        <v>7.81</v>
      </c>
      <c r="F70" s="110">
        <v>6.474</v>
      </c>
      <c r="G70" s="32">
        <v>3.6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 t="str">
        <f t="shared" si="34"/>
        <v>A</v>
      </c>
      <c r="T70" s="113">
        <f t="shared" si="52"/>
        <v>0</v>
      </c>
      <c r="V70" s="138">
        <f t="shared" si="33"/>
        <v>0.3</v>
      </c>
      <c r="W70" s="139">
        <f t="shared" si="35"/>
        <v>7.33</v>
      </c>
      <c r="X70" s="139">
        <f t="shared" si="28"/>
        <v>7.81</v>
      </c>
      <c r="Y70" s="139">
        <f t="shared" si="29"/>
        <v>6.474</v>
      </c>
      <c r="Z70" s="139">
        <f>Y70+LOOKUP(V70,Sheet2!A$3:A$24,Sheet2!J$3:J$24)</f>
        <v>6.814</v>
      </c>
      <c r="AA70" s="139">
        <f t="shared" si="36"/>
        <v>7.33</v>
      </c>
      <c r="AB70" s="139">
        <f t="shared" si="30"/>
        <v>7.81</v>
      </c>
      <c r="AC70" s="139">
        <f t="shared" si="31"/>
        <v>6.463</v>
      </c>
      <c r="AD70" s="139">
        <f>AC70+LOOKUP(V70,Sheet2!A$3:A$24,Sheet2!J$3:J$24)</f>
        <v>6.803</v>
      </c>
      <c r="AE70" s="139">
        <f t="shared" si="37"/>
        <v>0.996</v>
      </c>
      <c r="AF70" s="139">
        <f t="shared" si="38"/>
        <v>1.007</v>
      </c>
      <c r="AG70" s="138">
        <f>LOOKUP(V70,Sheet2!A$3:A$24,Sheet2!K$3:K$24)</f>
        <v>0.5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38">
        <f>LOOKUP(R70,Sheet3!A$2:A$7,Sheet3!D$2:D$7)</f>
        <v>0</v>
      </c>
      <c r="AJ70" s="138">
        <f t="shared" si="53"/>
        <v>0.48</v>
      </c>
      <c r="AK70" s="138">
        <f t="shared" si="54"/>
        <v>0.48</v>
      </c>
      <c r="AL70" s="139">
        <f t="shared" si="39"/>
        <v>1.166</v>
      </c>
      <c r="AM70" s="139">
        <f t="shared" si="40"/>
        <v>1.177</v>
      </c>
      <c r="AN70" s="139">
        <f t="shared" si="41"/>
        <v>1.1715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15"/>
      <c r="AQ70" s="153">
        <f t="shared" si="42"/>
        <v>5.229576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0.34884</v>
      </c>
      <c r="AV70" s="155">
        <f>IF(AND(AE70&gt;3.5,AF70&gt;3.5),LOOKUP(Sheet1!V70,Sheet2!A$3:A$24,Sheet2!W$3:W$24),LOOKUP(V70,Sheet2!A$3:A$24,Sheet2!V$3:V$24))*G70</f>
        <v>0.439358280668802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3.93712033807067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0.0959760000000012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15.4908</v>
      </c>
      <c r="BC70" s="160">
        <f t="shared" si="43"/>
        <v>15.1272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5.229576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5.229576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2.277</v>
      </c>
      <c r="BV70" s="52">
        <f t="shared" si="50"/>
        <v>3.934</v>
      </c>
      <c r="BW70" s="32">
        <f t="shared" si="51"/>
        <v>0</v>
      </c>
    </row>
    <row r="71" spans="1:75">
      <c r="A71" s="129" t="s">
        <v>126</v>
      </c>
      <c r="B71" s="32">
        <v>7.81</v>
      </c>
      <c r="D71" s="110">
        <f t="shared" si="32"/>
        <v>7.33</v>
      </c>
      <c r="E71" s="32">
        <v>7.81</v>
      </c>
      <c r="F71" s="110">
        <v>6.463</v>
      </c>
      <c r="G71" s="32">
        <v>0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0.48</v>
      </c>
      <c r="AK71" s="138">
        <f t="shared" si="54"/>
        <v>0.48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0.48</v>
      </c>
      <c r="BV71" s="52">
        <f t="shared" si="50"/>
        <v>0.96</v>
      </c>
      <c r="BW71" s="32">
        <f t="shared" si="51"/>
        <v>0</v>
      </c>
    </row>
    <row r="72" spans="1:75">
      <c r="A72" s="129" t="s">
        <v>127</v>
      </c>
      <c r="B72" s="32">
        <v>7.87</v>
      </c>
      <c r="D72" s="110">
        <f t="shared" si="32"/>
        <v>7.39</v>
      </c>
      <c r="E72" s="32">
        <v>7.87</v>
      </c>
      <c r="F72" s="110">
        <v>6.57</v>
      </c>
      <c r="G72" s="32">
        <v>7.7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 t="str">
        <f t="shared" si="34"/>
        <v>A</v>
      </c>
      <c r="T72" s="113">
        <f t="shared" si="52"/>
        <v>0</v>
      </c>
      <c r="V72" s="138">
        <f t="shared" si="33"/>
        <v>0.3</v>
      </c>
      <c r="W72" s="139">
        <f t="shared" si="35"/>
        <v>7.39</v>
      </c>
      <c r="X72" s="139">
        <f t="shared" si="28"/>
        <v>7.87</v>
      </c>
      <c r="Y72" s="139">
        <f t="shared" si="29"/>
        <v>6.57</v>
      </c>
      <c r="Z72" s="139">
        <f>Y72+LOOKUP(V72,Sheet2!A$3:A$24,Sheet2!J$3:J$24)</f>
        <v>6.91</v>
      </c>
      <c r="AA72" s="139">
        <f t="shared" si="36"/>
        <v>7.3</v>
      </c>
      <c r="AB72" s="139">
        <f t="shared" si="30"/>
        <v>7.78</v>
      </c>
      <c r="AC72" s="139">
        <f t="shared" si="31"/>
        <v>6.547</v>
      </c>
      <c r="AD72" s="139">
        <f>AC72+LOOKUP(V72,Sheet2!A$3:A$24,Sheet2!J$3:J$24)</f>
        <v>6.887</v>
      </c>
      <c r="AE72" s="139">
        <f t="shared" si="37"/>
        <v>0.96</v>
      </c>
      <c r="AF72" s="139">
        <f t="shared" si="38"/>
        <v>0.893000000000001</v>
      </c>
      <c r="AG72" s="138">
        <f>LOOKUP(V72,Sheet2!A$3:A$24,Sheet2!K$3:K$24)</f>
        <v>0.5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38">
        <f>LOOKUP(R72,Sheet3!A$2:A$7,Sheet3!D$2:D$7)</f>
        <v>0</v>
      </c>
      <c r="AJ72" s="138">
        <f t="shared" si="53"/>
        <v>0.48</v>
      </c>
      <c r="AK72" s="138">
        <f t="shared" si="54"/>
        <v>0.48</v>
      </c>
      <c r="AL72" s="139">
        <f t="shared" si="39"/>
        <v>1.13</v>
      </c>
      <c r="AM72" s="139">
        <f t="shared" si="40"/>
        <v>1.063</v>
      </c>
      <c r="AN72" s="139">
        <f t="shared" si="41"/>
        <v>1.0965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15"/>
      <c r="AQ72" s="153">
        <f t="shared" si="42"/>
        <v>10.469382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0.74613</v>
      </c>
      <c r="AV72" s="155">
        <f>IF(AND(AE72&gt;3.5,AF72&gt;3.5),LOOKUP(Sheet1!V72,Sheet2!A$3:A$24,Sheet2!W$3:W$24),LOOKUP(V72,Sheet2!A$3:A$24,Sheet2!V$3:V$24))*G72</f>
        <v>0.939738544763826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7.91024494531782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31.9781</v>
      </c>
      <c r="BC72" s="160">
        <f t="shared" si="43"/>
        <v>31.5854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10.469382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10.469382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2.23</v>
      </c>
      <c r="BV72" s="52">
        <f t="shared" si="50"/>
        <v>3.84</v>
      </c>
      <c r="BW72" s="32">
        <f t="shared" si="51"/>
        <v>0</v>
      </c>
    </row>
    <row r="73" spans="1:75">
      <c r="A73" s="129" t="s">
        <v>128</v>
      </c>
      <c r="B73" s="32">
        <v>7.78</v>
      </c>
      <c r="D73" s="110">
        <f t="shared" si="32"/>
        <v>7.3</v>
      </c>
      <c r="E73" s="32">
        <v>7.78</v>
      </c>
      <c r="F73" s="110">
        <v>6.547</v>
      </c>
      <c r="G73" s="32">
        <v>27.8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 t="str">
        <f t="shared" si="34"/>
        <v>A</v>
      </c>
      <c r="T73" s="113">
        <f t="shared" si="52"/>
        <v>0</v>
      </c>
      <c r="V73" s="138">
        <f t="shared" si="33"/>
        <v>0.3</v>
      </c>
      <c r="W73" s="139">
        <f t="shared" si="35"/>
        <v>7.3</v>
      </c>
      <c r="X73" s="139">
        <f t="shared" si="28"/>
        <v>7.78</v>
      </c>
      <c r="Y73" s="139">
        <f t="shared" si="29"/>
        <v>6.547</v>
      </c>
      <c r="Z73" s="139">
        <f>Y73+LOOKUP(V73,Sheet2!A$3:A$24,Sheet2!J$3:J$24)</f>
        <v>6.887</v>
      </c>
      <c r="AA73" s="139">
        <f t="shared" si="36"/>
        <v>7.33</v>
      </c>
      <c r="AB73" s="139">
        <f t="shared" si="30"/>
        <v>7.81</v>
      </c>
      <c r="AC73" s="139">
        <f t="shared" si="31"/>
        <v>6.463</v>
      </c>
      <c r="AD73" s="139">
        <f>AC73+LOOKUP(V73,Sheet2!A$3:A$24,Sheet2!J$3:J$24)</f>
        <v>6.803</v>
      </c>
      <c r="AE73" s="139">
        <f t="shared" si="37"/>
        <v>0.893000000000001</v>
      </c>
      <c r="AF73" s="139">
        <f t="shared" si="38"/>
        <v>1.007</v>
      </c>
      <c r="AG73" s="138">
        <f>LOOKUP(V73,Sheet2!A$3:A$24,Sheet2!K$3:K$24)</f>
        <v>0.5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38">
        <f>LOOKUP(R73,Sheet3!A$2:A$7,Sheet3!D$2:D$7)</f>
        <v>0</v>
      </c>
      <c r="AJ73" s="138">
        <f t="shared" si="53"/>
        <v>0.48</v>
      </c>
      <c r="AK73" s="138">
        <f t="shared" si="54"/>
        <v>0.48</v>
      </c>
      <c r="AL73" s="139">
        <f t="shared" si="39"/>
        <v>1.063</v>
      </c>
      <c r="AM73" s="139">
        <f t="shared" si="40"/>
        <v>1.177</v>
      </c>
      <c r="AN73" s="139">
        <f t="shared" si="41"/>
        <v>1.12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15"/>
      <c r="AQ73" s="153">
        <f t="shared" si="42"/>
        <v>38.60864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2.69382</v>
      </c>
      <c r="AV73" s="155">
        <f>IF(AND(AE73&gt;3.5,AF73&gt;3.5),LOOKUP(Sheet1!V73,Sheet2!A$3:A$24,Sheet2!W$3:W$24),LOOKUP(V73,Sheet2!A$3:A$24,Sheet2!V$3:V$24))*G73</f>
        <v>3.39282227849797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29.3691581662124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2.30926389122033e-14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116.76</v>
      </c>
      <c r="BC73" s="160">
        <f t="shared" si="43"/>
        <v>114.906666666667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38.60864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38.60864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2.277</v>
      </c>
      <c r="BV73" s="52">
        <f t="shared" si="50"/>
        <v>3.934</v>
      </c>
      <c r="BW73" s="32">
        <f t="shared" si="51"/>
        <v>0</v>
      </c>
    </row>
    <row r="74" spans="1:75">
      <c r="A74" s="129" t="s">
        <v>126</v>
      </c>
      <c r="B74" s="32">
        <v>7.81</v>
      </c>
      <c r="D74" s="110">
        <f t="shared" si="32"/>
        <v>7.33</v>
      </c>
      <c r="E74" s="32">
        <v>7.81</v>
      </c>
      <c r="F74" s="110">
        <v>6.463</v>
      </c>
      <c r="G74" s="32">
        <v>3.2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 t="str">
        <f t="shared" si="34"/>
        <v>A</v>
      </c>
      <c r="T74" s="113">
        <f t="shared" si="52"/>
        <v>0</v>
      </c>
      <c r="V74" s="138">
        <f t="shared" si="33"/>
        <v>0.3</v>
      </c>
      <c r="W74" s="139">
        <f t="shared" si="35"/>
        <v>7.33</v>
      </c>
      <c r="X74" s="139">
        <f t="shared" ref="X74:X137" si="56">IF($G74=0,0,E74)</f>
        <v>7.81</v>
      </c>
      <c r="Y74" s="139">
        <f t="shared" ref="Y74:Y137" si="57">IF($G74=0,0,F74)</f>
        <v>6.463</v>
      </c>
      <c r="Z74" s="139">
        <f>Y74+LOOKUP(V74,Sheet2!A$3:A$24,Sheet2!J$3:J$24)</f>
        <v>6.803</v>
      </c>
      <c r="AA74" s="139">
        <f t="shared" si="36"/>
        <v>7.33</v>
      </c>
      <c r="AB74" s="139">
        <f t="shared" ref="AB74:AB137" si="58">IF($G74=0,0,E75)</f>
        <v>7.81</v>
      </c>
      <c r="AC74" s="139">
        <f t="shared" ref="AC74:AC137" si="59">IF($G74=0,0,F75)</f>
        <v>6.453</v>
      </c>
      <c r="AD74" s="139">
        <f>AC74+LOOKUP(V74,Sheet2!A$3:A$24,Sheet2!J$3:J$24)</f>
        <v>6.793</v>
      </c>
      <c r="AE74" s="139">
        <f t="shared" si="37"/>
        <v>1.007</v>
      </c>
      <c r="AF74" s="139">
        <f t="shared" si="38"/>
        <v>1.017</v>
      </c>
      <c r="AG74" s="138">
        <f>LOOKUP(V74,Sheet2!A$3:A$24,Sheet2!K$3:K$24)</f>
        <v>0.5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38">
        <f>LOOKUP(R74,Sheet3!A$2:A$7,Sheet3!D$2:D$7)</f>
        <v>0</v>
      </c>
      <c r="AJ74" s="138">
        <f t="shared" si="53"/>
        <v>0.48</v>
      </c>
      <c r="AK74" s="138">
        <f t="shared" si="54"/>
        <v>0.48</v>
      </c>
      <c r="AL74" s="139">
        <f t="shared" si="39"/>
        <v>1.177</v>
      </c>
      <c r="AM74" s="139">
        <f t="shared" si="40"/>
        <v>1.187</v>
      </c>
      <c r="AN74" s="139">
        <f t="shared" si="41"/>
        <v>1.182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15"/>
      <c r="AQ74" s="153">
        <f t="shared" si="42"/>
        <v>4.690176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0.31008</v>
      </c>
      <c r="AV74" s="155">
        <f>IF(AND(AE74&gt;3.5,AF74&gt;3.5),LOOKUP(Sheet1!V74,Sheet2!A$3:A$24,Sheet2!W$3:W$24),LOOKUP(V74,Sheet2!A$3:A$24,Sheet2!V$3:V$24))*G74</f>
        <v>0.390540693927824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3.49966252272948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0.126976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13.8368</v>
      </c>
      <c r="BC74" s="160">
        <f t="shared" si="43"/>
        <v>13.4912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4.690176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4.690176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2.287</v>
      </c>
      <c r="BV74" s="52">
        <f t="shared" si="50"/>
        <v>3.954</v>
      </c>
      <c r="BW74" s="32">
        <f t="shared" si="51"/>
        <v>0</v>
      </c>
    </row>
    <row r="75" spans="1:75">
      <c r="A75" s="129" t="s">
        <v>129</v>
      </c>
      <c r="B75" s="32">
        <v>7.81</v>
      </c>
      <c r="D75" s="110">
        <f t="shared" si="32"/>
        <v>7.33</v>
      </c>
      <c r="E75" s="32">
        <v>7.81</v>
      </c>
      <c r="F75" s="110">
        <v>6.453</v>
      </c>
      <c r="G75" s="32">
        <v>0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0.48</v>
      </c>
      <c r="AK75" s="138">
        <f t="shared" si="54"/>
        <v>0.48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0.48</v>
      </c>
      <c r="BV75" s="52">
        <f t="shared" si="50"/>
        <v>0.96</v>
      </c>
      <c r="BW75" s="32">
        <f t="shared" si="51"/>
        <v>0</v>
      </c>
    </row>
    <row r="76" spans="1:75">
      <c r="A76" s="129" t="s">
        <v>130</v>
      </c>
      <c r="B76" s="32">
        <v>8.07</v>
      </c>
      <c r="D76" s="110">
        <f t="shared" si="32"/>
        <v>7.59</v>
      </c>
      <c r="E76" s="32">
        <v>8.07</v>
      </c>
      <c r="F76" s="110">
        <v>7</v>
      </c>
      <c r="G76" s="32">
        <v>12.2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 t="str">
        <f t="shared" si="34"/>
        <v>A</v>
      </c>
      <c r="T76" s="113" t="str">
        <f t="shared" si="52"/>
        <v>Y</v>
      </c>
      <c r="V76" s="138">
        <f t="shared" si="33"/>
        <v>0.3</v>
      </c>
      <c r="W76" s="139">
        <f t="shared" si="35"/>
        <v>7.59</v>
      </c>
      <c r="X76" s="139">
        <f t="shared" si="56"/>
        <v>8.07</v>
      </c>
      <c r="Y76" s="139">
        <f t="shared" si="57"/>
        <v>7</v>
      </c>
      <c r="Z76" s="139">
        <f>Y76+LOOKUP(V76,Sheet2!A$3:A$24,Sheet2!J$3:J$24)</f>
        <v>7.34</v>
      </c>
      <c r="AA76" s="139">
        <f t="shared" si="36"/>
        <v>7.26</v>
      </c>
      <c r="AB76" s="139">
        <f t="shared" si="58"/>
        <v>7.74</v>
      </c>
      <c r="AC76" s="139">
        <f t="shared" si="59"/>
        <v>6.964</v>
      </c>
      <c r="AD76" s="139">
        <f>AC76+LOOKUP(V76,Sheet2!A$3:A$24,Sheet2!J$3:J$24)</f>
        <v>7.304</v>
      </c>
      <c r="AE76" s="139">
        <f t="shared" si="37"/>
        <v>0.73</v>
      </c>
      <c r="AF76" s="139">
        <f t="shared" si="38"/>
        <v>0.436</v>
      </c>
      <c r="AG76" s="138">
        <f>LOOKUP(V76,Sheet2!A$3:A$24,Sheet2!K$3:K$24)</f>
        <v>0.5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38">
        <f>LOOKUP(R76,Sheet3!A$2:A$7,Sheet3!D$2:D$7)</f>
        <v>0</v>
      </c>
      <c r="AJ76" s="138">
        <f t="shared" si="53"/>
        <v>0.48</v>
      </c>
      <c r="AK76" s="138">
        <f t="shared" si="54"/>
        <v>0.48</v>
      </c>
      <c r="AL76" s="139">
        <f t="shared" si="39"/>
        <v>0.9</v>
      </c>
      <c r="AM76" s="139">
        <f t="shared" si="40"/>
        <v>0.605999999999999</v>
      </c>
      <c r="AN76" s="139">
        <f t="shared" si="41"/>
        <v>0.753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1.24</v>
      </c>
      <c r="AP76" s="115"/>
      <c r="AQ76" s="153">
        <f t="shared" si="42"/>
        <v>11.391384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1.18218</v>
      </c>
      <c r="AV76" s="155">
        <f>IF(AND(AE76&gt;3.5,AF76&gt;3.5),LOOKUP(Sheet1!V76,Sheet2!A$3:A$24,Sheet2!W$3:W$24),LOOKUP(V76,Sheet2!A$3:A$24,Sheet2!V$3:V$24))*G76</f>
        <v>1.48893639559983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3.54800399999999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3.78864336790615</v>
      </c>
      <c r="BB76" s="159">
        <f>IF(S76="A",LOOKUP(S76,Sheet3!F$2:F$9,Sheet3!H$2:H$9)*(AN76+AJ76+0.5)*G76*IF(L76=1,2,IF(L76=2,1,0)),0)</f>
        <v>42.2852</v>
      </c>
      <c r="BC76" s="160">
        <f t="shared" si="43"/>
        <v>44.4568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11.391384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11.391384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2</v>
      </c>
      <c r="BV76" s="52">
        <f t="shared" si="50"/>
        <v>3.38</v>
      </c>
      <c r="BW76" s="32">
        <f t="shared" si="51"/>
        <v>0</v>
      </c>
    </row>
    <row r="77" spans="1:75">
      <c r="A77" s="129" t="s">
        <v>131</v>
      </c>
      <c r="B77" s="32">
        <v>7.74</v>
      </c>
      <c r="D77" s="110">
        <f t="shared" si="32"/>
        <v>7.26</v>
      </c>
      <c r="E77" s="32">
        <v>7.74</v>
      </c>
      <c r="F77" s="110">
        <v>6.964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0.48</v>
      </c>
      <c r="AK77" s="138">
        <f t="shared" si="54"/>
        <v>0.48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0.48</v>
      </c>
      <c r="BV77" s="52">
        <f t="shared" si="50"/>
        <v>0.96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H83 K11:K81 I82:K83 A84:K1399 S2:BT3 T4:BQ4 U5:BQ885 BT4:BT1191 U886:BP1220 BQ886:BQ1489 BT1192:XFD1489 U1221:U1399 L1191:M1399 O1207:R1399 A1400:U1489 $A1490:$XFD1048576 AP1:AQ1 O12:P1206 BM1:BT1 L9:L1190 M2:P11 M12:M1190 BU1:XFD1191 V1221:BP1489 I3:J4 I7:J7 N12:N1399 BR4:BS1489 T5:T1399 S4:S1399 I78:J81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I5:J6">
    <cfRule type="cellIs" dxfId="0" priority="1" operator="equal">
      <formula>0</formula>
    </cfRule>
  </conditionalFormatting>
  <conditionalFormatting sqref="B8:H9 I8:J9">
    <cfRule type="cellIs" dxfId="0" priority="3" operator="equal">
      <formula>0</formula>
    </cfRule>
  </conditionalFormatting>
  <conditionalFormatting sqref="I11:J77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133</v>
      </c>
      <c r="AB1" s="84" t="s">
        <v>134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135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136</v>
      </c>
      <c r="C2" s="70" t="s">
        <v>137</v>
      </c>
      <c r="D2" s="71" t="s">
        <v>138</v>
      </c>
      <c r="E2" s="71" t="s">
        <v>139</v>
      </c>
      <c r="F2" s="71" t="s">
        <v>140</v>
      </c>
      <c r="G2" s="71" t="s">
        <v>141</v>
      </c>
      <c r="H2" s="72" t="s">
        <v>142</v>
      </c>
      <c r="I2" s="71" t="s">
        <v>143</v>
      </c>
      <c r="J2" s="71" t="s">
        <v>144</v>
      </c>
      <c r="K2" s="71" t="s">
        <v>145</v>
      </c>
      <c r="L2" s="72" t="s">
        <v>146</v>
      </c>
      <c r="M2" s="71" t="s">
        <v>147</v>
      </c>
      <c r="N2" s="71" t="s">
        <v>148</v>
      </c>
      <c r="O2" s="71" t="s">
        <v>149</v>
      </c>
      <c r="P2" s="71" t="s">
        <v>150</v>
      </c>
      <c r="Q2" s="71" t="s">
        <v>151</v>
      </c>
      <c r="R2" s="71" t="s">
        <v>152</v>
      </c>
      <c r="S2" s="71" t="s">
        <v>153</v>
      </c>
      <c r="T2" s="72" t="s">
        <v>154</v>
      </c>
      <c r="U2" s="71" t="s">
        <v>155</v>
      </c>
      <c r="V2" s="72" t="s">
        <v>156</v>
      </c>
      <c r="W2" s="71" t="s">
        <v>157</v>
      </c>
      <c r="X2" s="71" t="s">
        <v>158</v>
      </c>
      <c r="Y2" s="71" t="s">
        <v>159</v>
      </c>
      <c r="Z2" s="85"/>
      <c r="AA2" s="71" t="s">
        <v>137</v>
      </c>
      <c r="AB2" s="84" t="s">
        <v>138</v>
      </c>
      <c r="AC2" s="71" t="s">
        <v>139</v>
      </c>
      <c r="AD2" s="71" t="s">
        <v>140</v>
      </c>
      <c r="AE2" s="71" t="s">
        <v>141</v>
      </c>
      <c r="AF2" s="72" t="s">
        <v>142</v>
      </c>
      <c r="AG2" s="71" t="s">
        <v>143</v>
      </c>
      <c r="AH2" s="71" t="s">
        <v>160</v>
      </c>
      <c r="AI2" s="71" t="s">
        <v>159</v>
      </c>
      <c r="AJ2" s="72" t="s">
        <v>156</v>
      </c>
      <c r="AK2" s="71" t="s">
        <v>157</v>
      </c>
      <c r="AL2" s="72" t="s">
        <v>154</v>
      </c>
      <c r="AM2" s="71" t="s">
        <v>155</v>
      </c>
      <c r="AN2" s="72" t="s">
        <v>161</v>
      </c>
      <c r="AO2" s="97" t="s">
        <v>162</v>
      </c>
      <c r="AP2" s="98" t="s">
        <v>163</v>
      </c>
      <c r="AQ2" s="98" t="s">
        <v>164</v>
      </c>
      <c r="AR2" s="70" t="s">
        <v>137</v>
      </c>
      <c r="AS2" s="70" t="s">
        <v>138</v>
      </c>
      <c r="AT2" s="70" t="s">
        <v>139</v>
      </c>
      <c r="AU2" s="70" t="s">
        <v>140</v>
      </c>
      <c r="AV2" s="70" t="s">
        <v>141</v>
      </c>
      <c r="AW2" s="70" t="s">
        <v>159</v>
      </c>
      <c r="AX2" s="70" t="s">
        <v>158</v>
      </c>
      <c r="AY2" s="70" t="s">
        <v>163</v>
      </c>
      <c r="AZ2" s="105" t="s">
        <v>164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165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165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165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166</v>
      </c>
      <c r="E28" t="s">
        <v>140</v>
      </c>
      <c r="F28" t="s">
        <v>167</v>
      </c>
      <c r="Z28">
        <v>250</v>
      </c>
      <c r="AB28">
        <f t="shared" ref="AB28:AB36" si="35">Z28/1000</f>
        <v>0.25</v>
      </c>
    </row>
    <row r="29" spans="5:28">
      <c r="E29" t="s">
        <v>141</v>
      </c>
      <c r="F29" t="s">
        <v>168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169</v>
      </c>
      <c r="E31" t="s">
        <v>140</v>
      </c>
      <c r="F31" t="s">
        <v>170</v>
      </c>
      <c r="Z31">
        <v>300</v>
      </c>
      <c r="AB31">
        <f t="shared" si="35"/>
        <v>0.3</v>
      </c>
    </row>
    <row r="32" spans="5:28">
      <c r="E32" s="82" t="s">
        <v>141</v>
      </c>
      <c r="F32" s="82" t="s">
        <v>171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172</v>
      </c>
      <c r="B1" s="57" t="s">
        <v>173</v>
      </c>
      <c r="C1" s="57" t="s">
        <v>174</v>
      </c>
      <c r="D1" s="57" t="s">
        <v>175</v>
      </c>
      <c r="E1" s="58"/>
      <c r="F1" s="59" t="s">
        <v>176</v>
      </c>
      <c r="G1" s="59" t="s">
        <v>177</v>
      </c>
      <c r="H1" s="59" t="s">
        <v>52</v>
      </c>
      <c r="I1" s="59" t="s">
        <v>178</v>
      </c>
      <c r="J1" s="59" t="s">
        <v>179</v>
      </c>
      <c r="K1" s="59" t="s">
        <v>180</v>
      </c>
      <c r="L1" s="59" t="s">
        <v>181</v>
      </c>
      <c r="M1" s="59" t="s">
        <v>182</v>
      </c>
      <c r="N1" s="58"/>
      <c r="O1" s="63" t="s">
        <v>183</v>
      </c>
      <c r="P1" s="63" t="s">
        <v>184</v>
      </c>
      <c r="Q1" s="63">
        <v>0.15</v>
      </c>
      <c r="R1" s="63" t="s">
        <v>185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186</v>
      </c>
      <c r="P2" s="63" t="s">
        <v>184</v>
      </c>
      <c r="Q2" s="63">
        <v>0.19</v>
      </c>
      <c r="R2" s="63" t="s">
        <v>185</v>
      </c>
    </row>
    <row r="3" spans="1:18">
      <c r="A3" s="34" t="s">
        <v>187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187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188</v>
      </c>
      <c r="P3" s="63" t="s">
        <v>189</v>
      </c>
      <c r="Q3" s="63" t="s">
        <v>190</v>
      </c>
      <c r="R3" s="63"/>
    </row>
    <row r="4" spans="1:18">
      <c r="A4" s="34" t="s">
        <v>191</v>
      </c>
      <c r="B4" s="34">
        <v>0.35</v>
      </c>
      <c r="C4" s="34">
        <v>0</v>
      </c>
      <c r="D4" s="34">
        <f t="shared" si="0"/>
        <v>0.35</v>
      </c>
      <c r="E4" s="58"/>
      <c r="F4" s="37" t="s">
        <v>191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192</v>
      </c>
      <c r="Q4" s="63">
        <v>0.36</v>
      </c>
      <c r="R4" s="63" t="s">
        <v>193</v>
      </c>
    </row>
    <row r="5" spans="1:18">
      <c r="A5" s="34" t="s">
        <v>194</v>
      </c>
      <c r="B5" s="34">
        <v>0</v>
      </c>
      <c r="C5" s="34">
        <v>0.6</v>
      </c>
      <c r="D5" s="60">
        <v>0.6</v>
      </c>
      <c r="E5" s="58"/>
      <c r="F5" s="37" t="s">
        <v>194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184</v>
      </c>
      <c r="Q5" s="63">
        <v>0.071309</v>
      </c>
      <c r="R5" s="63" t="s">
        <v>195</v>
      </c>
    </row>
    <row r="6" spans="1:18">
      <c r="A6" s="34" t="s">
        <v>196</v>
      </c>
      <c r="B6" s="34">
        <v>0</v>
      </c>
      <c r="C6" s="34">
        <v>0.6</v>
      </c>
      <c r="D6" s="60">
        <v>0.6</v>
      </c>
      <c r="E6" s="58"/>
      <c r="F6" s="37" t="s">
        <v>196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197</v>
      </c>
      <c r="P6" s="63" t="s">
        <v>189</v>
      </c>
      <c r="Q6" s="63" t="s">
        <v>198</v>
      </c>
      <c r="R6" s="63"/>
    </row>
    <row r="7" spans="1:18">
      <c r="A7" s="61"/>
      <c r="B7" s="61"/>
      <c r="C7" s="61"/>
      <c r="D7" s="61"/>
      <c r="E7" s="58"/>
      <c r="F7" s="37" t="s">
        <v>199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200</v>
      </c>
      <c r="Q7" s="63">
        <v>4</v>
      </c>
      <c r="R7" s="63" t="s">
        <v>193</v>
      </c>
    </row>
    <row r="8" spans="6:18">
      <c r="F8" s="34" t="s">
        <v>201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184</v>
      </c>
      <c r="Q8" s="63">
        <v>0.09618</v>
      </c>
      <c r="R8" s="63" t="s">
        <v>195</v>
      </c>
    </row>
    <row r="9" spans="6:18">
      <c r="F9" s="34" t="s">
        <v>202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203</v>
      </c>
      <c r="P9" s="63" t="s">
        <v>189</v>
      </c>
      <c r="Q9" s="63" t="s">
        <v>204</v>
      </c>
      <c r="R9" s="63"/>
    </row>
    <row r="10" spans="6:18">
      <c r="F10" s="62" t="s">
        <v>205</v>
      </c>
      <c r="G10" s="62"/>
      <c r="H10" s="62">
        <v>0</v>
      </c>
      <c r="O10" s="65"/>
      <c r="P10" s="63" t="s">
        <v>200</v>
      </c>
      <c r="Q10" s="63">
        <v>4</v>
      </c>
      <c r="R10" s="63" t="s">
        <v>193</v>
      </c>
    </row>
    <row r="11" spans="15:18">
      <c r="O11" s="66"/>
      <c r="P11" s="63" t="s">
        <v>184</v>
      </c>
      <c r="Q11" s="63">
        <v>0.05761</v>
      </c>
      <c r="R11" s="63" t="s">
        <v>195</v>
      </c>
    </row>
    <row r="12" spans="15:18">
      <c r="O12" s="64" t="s">
        <v>206</v>
      </c>
      <c r="P12" s="32" t="s">
        <v>189</v>
      </c>
      <c r="Q12" s="67" t="s">
        <v>207</v>
      </c>
      <c r="R12" s="68" t="s">
        <v>206</v>
      </c>
    </row>
    <row r="13" spans="15:18">
      <c r="O13" s="66"/>
      <c r="P13" s="32" t="s">
        <v>184</v>
      </c>
      <c r="Q13" s="67">
        <v>0.0314</v>
      </c>
      <c r="R13" s="63" t="s">
        <v>195</v>
      </c>
    </row>
    <row r="16" spans="1:4">
      <c r="A16" s="34" t="s">
        <v>208</v>
      </c>
      <c r="B16" s="34"/>
      <c r="C16" s="34"/>
      <c r="D16" s="34"/>
    </row>
    <row r="17" spans="1:4">
      <c r="A17" s="34" t="s">
        <v>209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210</v>
      </c>
      <c r="B1" s="30"/>
      <c r="C1" s="30"/>
      <c r="D1" s="31">
        <v>1</v>
      </c>
      <c r="P1" s="34" t="s">
        <v>211</v>
      </c>
      <c r="Q1" s="34"/>
      <c r="R1" s="34"/>
      <c r="S1" s="34"/>
    </row>
    <row r="2" ht="15" customHeight="1" spans="1:19">
      <c r="A2" s="32" t="s">
        <v>212</v>
      </c>
      <c r="B2" s="33" t="s">
        <v>213</v>
      </c>
      <c r="C2" s="34" t="s">
        <v>214</v>
      </c>
      <c r="D2" s="35" t="s">
        <v>215</v>
      </c>
      <c r="E2" s="36"/>
      <c r="F2" s="36"/>
      <c r="P2" s="34" t="s">
        <v>212</v>
      </c>
      <c r="Q2" s="33" t="s">
        <v>213</v>
      </c>
      <c r="R2" s="34" t="s">
        <v>214</v>
      </c>
      <c r="S2" s="55" t="s">
        <v>215</v>
      </c>
    </row>
    <row r="3" ht="15" customHeight="1" spans="1:19">
      <c r="A3" s="34" t="s">
        <v>16</v>
      </c>
      <c r="B3" s="33" t="s">
        <v>44</v>
      </c>
      <c r="C3" s="37" t="s">
        <v>216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216</v>
      </c>
      <c r="S3" s="56">
        <f>D3</f>
        <v>0</v>
      </c>
    </row>
    <row r="4" ht="15" customHeight="1" spans="1:19">
      <c r="A4" s="34"/>
      <c r="B4" s="33" t="s">
        <v>43</v>
      </c>
      <c r="C4" s="37" t="s">
        <v>216</v>
      </c>
      <c r="D4" s="38">
        <f>SUM(Sheet1!AS:AS)*D1</f>
        <v>19.3564</v>
      </c>
      <c r="E4" s="39"/>
      <c r="F4" s="39"/>
      <c r="P4" s="34"/>
      <c r="Q4" s="33" t="s">
        <v>43</v>
      </c>
      <c r="R4" s="37" t="s">
        <v>216</v>
      </c>
      <c r="S4" s="56">
        <f>D4</f>
        <v>19.3564</v>
      </c>
    </row>
    <row r="5" ht="15" customHeight="1" spans="1:19">
      <c r="A5" s="40" t="s">
        <v>217</v>
      </c>
      <c r="B5" s="33" t="s">
        <v>63</v>
      </c>
      <c r="C5" s="37" t="s">
        <v>216</v>
      </c>
      <c r="D5" s="41">
        <f>SUM(Sheet1!BN:BN)*D1*1.05</f>
        <v>577.2891306</v>
      </c>
      <c r="E5" s="42"/>
      <c r="F5" s="42"/>
      <c r="G5" s="29"/>
      <c r="H5" s="29"/>
      <c r="J5" s="29"/>
      <c r="P5" s="40" t="s">
        <v>217</v>
      </c>
      <c r="Q5" s="33" t="s">
        <v>63</v>
      </c>
      <c r="R5" s="37" t="s">
        <v>216</v>
      </c>
      <c r="S5" s="56">
        <f>D5</f>
        <v>577.2891306</v>
      </c>
    </row>
    <row r="6" ht="15" customHeight="1" spans="1:19">
      <c r="A6" s="40"/>
      <c r="B6" s="33" t="s">
        <v>64</v>
      </c>
      <c r="C6" s="37" t="s">
        <v>216</v>
      </c>
      <c r="D6" s="41">
        <f>SUM(Sheet1!BO:BO)*D1</f>
        <v>0</v>
      </c>
      <c r="E6" s="42"/>
      <c r="F6" s="42"/>
      <c r="G6" s="29"/>
      <c r="H6" s="29"/>
      <c r="J6" s="29"/>
      <c r="P6" s="43" t="s">
        <v>218</v>
      </c>
      <c r="Q6" s="33" t="s">
        <v>219</v>
      </c>
      <c r="R6" s="37" t="s">
        <v>216</v>
      </c>
      <c r="S6" s="56">
        <f>D7</f>
        <v>373.411973984291</v>
      </c>
    </row>
    <row r="7" ht="15" customHeight="1" spans="1:19">
      <c r="A7" s="43" t="s">
        <v>218</v>
      </c>
      <c r="B7" s="33" t="s">
        <v>220</v>
      </c>
      <c r="C7" s="37" t="s">
        <v>216</v>
      </c>
      <c r="D7" s="38">
        <f>D8+D10</f>
        <v>373.411973984291</v>
      </c>
      <c r="E7" s="42"/>
      <c r="F7" s="42"/>
      <c r="G7" s="29"/>
      <c r="H7" s="29"/>
      <c r="J7" s="29"/>
      <c r="P7" s="44"/>
      <c r="Q7" s="33" t="s">
        <v>47</v>
      </c>
      <c r="R7" s="37" t="s">
        <v>216</v>
      </c>
      <c r="S7" s="56">
        <f>D9</f>
        <v>1.43925598199202</v>
      </c>
    </row>
    <row r="8" ht="15" customHeight="1" spans="1:19">
      <c r="A8" s="44"/>
      <c r="B8" s="33" t="s">
        <v>221</v>
      </c>
      <c r="C8" s="37" t="s">
        <v>216</v>
      </c>
      <c r="D8" s="38">
        <f>(SUM(Sheet1!AX:AX)+SUM(Sheet1!AY:AY))*D1</f>
        <v>358.738805984291</v>
      </c>
      <c r="E8" s="42"/>
      <c r="F8" s="42"/>
      <c r="G8" s="2">
        <f>D8+D10</f>
        <v>373.411973984291</v>
      </c>
      <c r="H8" s="29"/>
      <c r="J8" s="29"/>
      <c r="P8" s="45"/>
      <c r="Q8" s="33" t="s">
        <v>222</v>
      </c>
      <c r="R8" s="37" t="s">
        <v>216</v>
      </c>
      <c r="S8" s="56">
        <f>D11</f>
        <v>23.9119294531781</v>
      </c>
    </row>
    <row r="9" ht="15" customHeight="1" spans="1:19">
      <c r="A9" s="44"/>
      <c r="B9" s="33" t="s">
        <v>47</v>
      </c>
      <c r="C9" s="37" t="s">
        <v>216</v>
      </c>
      <c r="D9" s="38">
        <f>(SUM(Sheet1!BT:BT)*D1)</f>
        <v>1.43925598199202</v>
      </c>
      <c r="E9" s="42"/>
      <c r="F9" s="42"/>
      <c r="G9" s="2">
        <f>D9</f>
        <v>1.43925598199202</v>
      </c>
      <c r="H9" s="29"/>
      <c r="J9" s="29"/>
      <c r="P9" s="40" t="s">
        <v>223</v>
      </c>
      <c r="Q9" s="33" t="s">
        <v>52</v>
      </c>
      <c r="R9" s="37" t="s">
        <v>224</v>
      </c>
      <c r="S9" s="56">
        <f>D12</f>
        <v>1768.6481</v>
      </c>
    </row>
    <row r="10" ht="15" customHeight="1" spans="1:19">
      <c r="A10" s="44"/>
      <c r="B10" s="33" t="s">
        <v>225</v>
      </c>
      <c r="C10" s="37" t="s">
        <v>216</v>
      </c>
      <c r="D10" s="38">
        <f>SUM(Sheet1!AZ:AZ)*D1</f>
        <v>14.6731680000001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226</v>
      </c>
      <c r="S10" s="56">
        <f>F13</f>
        <v>55.7799668933333</v>
      </c>
    </row>
    <row r="11" ht="15" customHeight="1" spans="1:19">
      <c r="A11" s="45"/>
      <c r="B11" s="33" t="s">
        <v>222</v>
      </c>
      <c r="C11" s="37" t="s">
        <v>216</v>
      </c>
      <c r="D11" s="38">
        <f>SUM(Sheet1!BA:BA)*D1</f>
        <v>23.9119294531781</v>
      </c>
      <c r="E11" s="42"/>
      <c r="F11" s="42"/>
      <c r="G11" s="29"/>
      <c r="H11" s="29"/>
      <c r="J11" s="29"/>
      <c r="P11" s="40"/>
      <c r="Q11" s="33" t="s">
        <v>227</v>
      </c>
      <c r="R11" s="37" t="s">
        <v>226</v>
      </c>
      <c r="S11" s="56">
        <f>F14</f>
        <v>0</v>
      </c>
    </row>
    <row r="12" ht="15" customHeight="1" spans="1:19">
      <c r="A12" s="40" t="s">
        <v>223</v>
      </c>
      <c r="B12" s="33" t="s">
        <v>52</v>
      </c>
      <c r="C12" s="37" t="s">
        <v>224</v>
      </c>
      <c r="D12" s="38">
        <f>SUM(Sheet1!BB:BB)*D1</f>
        <v>1768.6481</v>
      </c>
      <c r="E12" s="42"/>
      <c r="F12" s="42"/>
      <c r="G12" s="29"/>
      <c r="H12" s="29"/>
      <c r="J12" s="29"/>
      <c r="P12" s="40"/>
      <c r="Q12" s="33" t="s">
        <v>228</v>
      </c>
      <c r="R12" s="37" t="s">
        <v>226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229</v>
      </c>
      <c r="D13" s="38">
        <f>SUM(Sheet1!BC:BC)*D1</f>
        <v>1776.43206666667</v>
      </c>
      <c r="E13" s="37" t="s">
        <v>226</v>
      </c>
      <c r="F13" s="46">
        <f>D13*Sheet3!$Q$13</f>
        <v>55.7799668933333</v>
      </c>
      <c r="G13" s="29"/>
      <c r="H13" s="29"/>
      <c r="J13" s="29"/>
      <c r="P13" s="40"/>
      <c r="Q13" s="33" t="s">
        <v>230</v>
      </c>
      <c r="R13" s="37" t="s">
        <v>226</v>
      </c>
      <c r="S13" s="56">
        <f t="shared" si="0"/>
        <v>0</v>
      </c>
    </row>
    <row r="14" ht="15" customHeight="1" spans="1:19">
      <c r="A14" s="40"/>
      <c r="B14" s="33" t="s">
        <v>227</v>
      </c>
      <c r="C14" s="37" t="s">
        <v>231</v>
      </c>
      <c r="D14" s="38">
        <f>SUM(Sheet1!BD:BD)*D1</f>
        <v>0</v>
      </c>
      <c r="E14" s="37" t="s">
        <v>226</v>
      </c>
      <c r="F14" s="38">
        <f>D14*Sheet3!$Q$1*6</f>
        <v>0</v>
      </c>
      <c r="G14" s="29"/>
      <c r="H14" s="29"/>
      <c r="J14" s="29"/>
      <c r="P14" s="40"/>
      <c r="Q14" s="33" t="s">
        <v>232</v>
      </c>
      <c r="R14" s="37" t="s">
        <v>226</v>
      </c>
      <c r="S14" s="56">
        <f t="shared" si="0"/>
        <v>0</v>
      </c>
    </row>
    <row r="15" ht="15" customHeight="1" spans="1:19">
      <c r="A15" s="40"/>
      <c r="B15" s="33" t="s">
        <v>228</v>
      </c>
      <c r="C15" s="37" t="s">
        <v>231</v>
      </c>
      <c r="D15" s="38">
        <f>SUM(Sheet1!BE:BE)*D1</f>
        <v>0</v>
      </c>
      <c r="E15" s="37" t="s">
        <v>226</v>
      </c>
      <c r="F15" s="38">
        <f>D15*Sheet3!$Q$1*9</f>
        <v>0</v>
      </c>
      <c r="G15" s="29"/>
      <c r="H15" s="29"/>
      <c r="J15" s="29"/>
      <c r="P15" s="40"/>
      <c r="Q15" s="33" t="s">
        <v>233</v>
      </c>
      <c r="R15" s="37" t="s">
        <v>226</v>
      </c>
      <c r="S15" s="56">
        <f t="shared" si="0"/>
        <v>0</v>
      </c>
    </row>
    <row r="16" ht="15" customHeight="1" spans="1:19">
      <c r="A16" s="40"/>
      <c r="B16" s="33" t="s">
        <v>230</v>
      </c>
      <c r="C16" s="37" t="s">
        <v>231</v>
      </c>
      <c r="D16" s="38">
        <f>SUM(Sheet1!BF:BF)*D1</f>
        <v>0</v>
      </c>
      <c r="E16" s="37" t="s">
        <v>226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234</v>
      </c>
      <c r="R16" s="51" t="s">
        <v>229</v>
      </c>
      <c r="S16" s="38">
        <f>D23</f>
        <v>0</v>
      </c>
    </row>
    <row r="17" ht="15" customHeight="1" spans="1:19">
      <c r="A17" s="40"/>
      <c r="B17" s="33" t="s">
        <v>232</v>
      </c>
      <c r="C17" s="37" t="s">
        <v>231</v>
      </c>
      <c r="D17" s="38">
        <f>SUM(Sheet1!BG:BG)*D1</f>
        <v>0</v>
      </c>
      <c r="E17" s="37" t="s">
        <v>226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216</v>
      </c>
      <c r="S17" s="38">
        <f>D24</f>
        <v>577.2891306</v>
      </c>
    </row>
    <row r="18" ht="15" customHeight="1" spans="1:19">
      <c r="A18" s="40"/>
      <c r="B18" s="33" t="s">
        <v>58</v>
      </c>
      <c r="C18" s="37" t="s">
        <v>229</v>
      </c>
      <c r="D18" s="38">
        <f>SUM(Sheet1!BH:BH)*D1</f>
        <v>0</v>
      </c>
      <c r="E18" s="37" t="s">
        <v>226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216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229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235</v>
      </c>
      <c r="B20" s="33" t="s">
        <v>60</v>
      </c>
      <c r="C20" s="37" t="s">
        <v>216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226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226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234</v>
      </c>
      <c r="C23" s="51" t="s">
        <v>229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216</v>
      </c>
      <c r="D24" s="52">
        <f>SUM(Sheet1!BR:BR)*D1*1.05</f>
        <v>577.2891306</v>
      </c>
      <c r="E24" s="36"/>
      <c r="F24" s="36"/>
    </row>
    <row r="25" spans="1:6">
      <c r="A25" s="34" t="s">
        <v>68</v>
      </c>
      <c r="B25" s="34"/>
      <c r="C25" s="51" t="s">
        <v>216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236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139</v>
      </c>
      <c r="C2" s="5" t="s">
        <v>237</v>
      </c>
      <c r="D2" s="5"/>
      <c r="E2" s="5"/>
      <c r="F2" s="5"/>
      <c r="G2" s="5"/>
      <c r="H2" s="5"/>
      <c r="I2" s="5"/>
      <c r="J2" s="5"/>
      <c r="K2" s="13" t="s">
        <v>238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137</v>
      </c>
      <c r="V2" s="5" t="s">
        <v>160</v>
      </c>
      <c r="W2" s="17" t="s">
        <v>239</v>
      </c>
      <c r="X2" s="17"/>
      <c r="Z2" s="5" t="s">
        <v>240</v>
      </c>
    </row>
    <row r="3" spans="1:26">
      <c r="A3" s="5" t="s">
        <v>241</v>
      </c>
      <c r="B3" s="5" t="s">
        <v>242</v>
      </c>
      <c r="C3" s="5" t="s">
        <v>243</v>
      </c>
      <c r="D3" s="5" t="s">
        <v>244</v>
      </c>
      <c r="E3" s="5" t="s">
        <v>245</v>
      </c>
      <c r="F3" s="5" t="s">
        <v>246</v>
      </c>
      <c r="G3" s="5" t="s">
        <v>247</v>
      </c>
      <c r="H3" s="5" t="s">
        <v>248</v>
      </c>
      <c r="I3" s="5" t="s">
        <v>249</v>
      </c>
      <c r="J3" s="5" t="s">
        <v>250</v>
      </c>
      <c r="K3" s="5" t="s">
        <v>251</v>
      </c>
      <c r="L3" s="5" t="s">
        <v>252</v>
      </c>
      <c r="M3" s="5" t="s">
        <v>253</v>
      </c>
      <c r="N3" s="5" t="s">
        <v>254</v>
      </c>
      <c r="O3" s="5" t="s">
        <v>255</v>
      </c>
      <c r="P3" s="5" t="s">
        <v>256</v>
      </c>
      <c r="Q3" s="5" t="s">
        <v>257</v>
      </c>
      <c r="R3" s="5" t="s">
        <v>258</v>
      </c>
      <c r="S3" s="5" t="s">
        <v>259</v>
      </c>
      <c r="T3" s="5" t="s">
        <v>260</v>
      </c>
      <c r="U3" s="5" t="s">
        <v>261</v>
      </c>
      <c r="V3" s="5" t="s">
        <v>262</v>
      </c>
      <c r="W3" s="18" t="s">
        <v>140</v>
      </c>
      <c r="X3" s="18" t="s">
        <v>141</v>
      </c>
      <c r="Z3" s="5" t="s">
        <v>140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139</v>
      </c>
      <c r="C11" s="5" t="s">
        <v>237</v>
      </c>
      <c r="D11" s="5"/>
      <c r="E11" s="5"/>
      <c r="F11" s="5"/>
      <c r="G11" s="5" t="s">
        <v>238</v>
      </c>
      <c r="H11" s="5"/>
      <c r="I11" s="5"/>
      <c r="J11" s="5"/>
      <c r="K11" s="5"/>
      <c r="L11" s="5"/>
      <c r="M11" s="5" t="s">
        <v>137</v>
      </c>
      <c r="N11" s="5" t="s">
        <v>160</v>
      </c>
      <c r="O11" s="17" t="s">
        <v>239</v>
      </c>
      <c r="P11" s="17"/>
      <c r="R11" s="5" t="s">
        <v>240</v>
      </c>
    </row>
    <row r="12" spans="1:18">
      <c r="A12" s="5" t="s">
        <v>241</v>
      </c>
      <c r="B12" s="5" t="s">
        <v>242</v>
      </c>
      <c r="C12" s="5" t="s">
        <v>243</v>
      </c>
      <c r="D12" s="5" t="s">
        <v>244</v>
      </c>
      <c r="E12" s="5" t="s">
        <v>246</v>
      </c>
      <c r="F12" s="5" t="s">
        <v>247</v>
      </c>
      <c r="G12" s="5" t="s">
        <v>251</v>
      </c>
      <c r="H12" s="5" t="s">
        <v>245</v>
      </c>
      <c r="I12" s="5" t="s">
        <v>252</v>
      </c>
      <c r="J12" s="5" t="s">
        <v>248</v>
      </c>
      <c r="K12" s="5" t="s">
        <v>249</v>
      </c>
      <c r="L12" s="5" t="s">
        <v>250</v>
      </c>
      <c r="M12" s="5" t="s">
        <v>261</v>
      </c>
      <c r="N12" s="5" t="s">
        <v>262</v>
      </c>
      <c r="O12" s="18" t="s">
        <v>140</v>
      </c>
      <c r="P12" s="18" t="s">
        <v>141</v>
      </c>
      <c r="R12" s="5" t="s">
        <v>140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264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138</v>
      </c>
      <c r="B18" s="9" t="s">
        <v>139</v>
      </c>
      <c r="C18" s="9" t="s">
        <v>265</v>
      </c>
      <c r="D18" s="9"/>
      <c r="E18" s="9"/>
      <c r="F18" s="9"/>
      <c r="G18" s="9" t="s">
        <v>266</v>
      </c>
      <c r="H18" s="9"/>
      <c r="I18" s="9"/>
      <c r="J18" s="9"/>
      <c r="K18" s="17" t="s">
        <v>137</v>
      </c>
      <c r="L18" s="17" t="s">
        <v>239</v>
      </c>
      <c r="M18" s="17"/>
      <c r="N18" s="21"/>
      <c r="O18" s="17" t="s">
        <v>240</v>
      </c>
    </row>
    <row r="19" spans="1:15">
      <c r="A19" s="9" t="s">
        <v>241</v>
      </c>
      <c r="B19" s="9" t="s">
        <v>242</v>
      </c>
      <c r="C19" s="9" t="s">
        <v>243</v>
      </c>
      <c r="D19" s="9" t="s">
        <v>244</v>
      </c>
      <c r="E19" s="9" t="s">
        <v>246</v>
      </c>
      <c r="F19" s="9" t="s">
        <v>247</v>
      </c>
      <c r="G19" s="9" t="s">
        <v>251</v>
      </c>
      <c r="H19" s="9" t="s">
        <v>245</v>
      </c>
      <c r="I19" s="9" t="s">
        <v>248</v>
      </c>
      <c r="J19" s="9" t="s">
        <v>249</v>
      </c>
      <c r="K19" s="9" t="s">
        <v>261</v>
      </c>
      <c r="L19" s="17" t="s">
        <v>140</v>
      </c>
      <c r="M19" s="17" t="s">
        <v>141</v>
      </c>
      <c r="N19" s="21"/>
      <c r="O19" s="17" t="s">
        <v>140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